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M.Bahman2\D Drive\Sourcing\2026\PR731713 - Construction of Infrastructures for community host and kochi SRoL -NL Balkh\4.Distribution of RFQ to suppliers\BoQ\"/>
    </mc:Choice>
  </mc:AlternateContent>
  <xr:revisionPtr revIDLastSave="0" documentId="13_ncr:1_{1B5AA211-BFA9-4BA8-A72D-8DE9BAF330C9}" xr6:coauthVersionLast="47" xr6:coauthVersionMax="47" xr10:uidLastSave="{00000000-0000-0000-0000-000000000000}"/>
  <workbookProtection workbookAlgorithmName="SHA-512" workbookHashValue="5JuPo9eFhIW1O1Nfcu0n/+3tN5ARfSw+X/B9gNDHl9MtLOSPXtgNUf5ZIWdAb6kvyzFRYmUuvFOkJLcLlHRabQ==" workbookSaltValue="EfuuY2g9SceHjnPMN5FALw==" workbookSpinCount="100000" lockStructure="1"/>
  <bookViews>
    <workbookView xWindow="-120" yWindow="-120" windowWidth="29040" windowHeight="15720" tabRatio="852" xr2:uid="{00000000-000D-0000-FFFF-FFFF00000000}"/>
  </bookViews>
  <sheets>
    <sheet name="Check Dam" sheetId="2" r:id="rId1"/>
    <sheet name="Gabion Wall" sheetId="3" r:id="rId2"/>
    <sheet name="Fence" sheetId="4" r:id="rId3"/>
    <sheet name="Gul Bolaq" sheetId="5" r:id="rId4"/>
    <sheet name="Toghdan Ali" sheetId="6" r:id="rId5"/>
    <sheet name="Bormia Arabia" sheetId="7" r:id="rId6"/>
    <sheet name="Qezal Sai" sheetId="8" r:id="rId7"/>
    <sheet name="Somsai Sufla" sheetId="9" r:id="rId8"/>
    <sheet name="Luqman" sheetId="10" r:id="rId9"/>
    <sheet name="Qoduq Dawlat" sheetId="11" r:id="rId10"/>
    <sheet name="Summary" sheetId="13" r:id="rId11"/>
  </sheets>
  <definedNames>
    <definedName name="_xlnm.Print_Area" localSheetId="0">'Check Dam'!$A$1:$G$21</definedName>
    <definedName name="_xlnm.Print_Area" localSheetId="1">'Gabion Wall'!$A$1:$G$22</definedName>
    <definedName name="_xlnm.Print_Area" localSheetId="10">Summary!$A$1:$M$16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11" l="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3" i="11"/>
  <c r="A54" i="11"/>
  <c r="A55" i="11"/>
  <c r="A56" i="11"/>
  <c r="A57" i="11"/>
  <c r="A58" i="11"/>
  <c r="A59" i="11"/>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3" i="10"/>
  <c r="A54" i="10"/>
  <c r="A55" i="10"/>
  <c r="A56" i="10"/>
  <c r="A57" i="10"/>
  <c r="A58" i="10"/>
  <c r="A59" i="10"/>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3" i="9"/>
  <c r="A54" i="9"/>
  <c r="A55" i="9"/>
  <c r="A56" i="9"/>
  <c r="A57" i="9"/>
  <c r="A58" i="9"/>
  <c r="A59" i="9"/>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3" i="8"/>
  <c r="A54" i="8"/>
  <c r="A55" i="8"/>
  <c r="A56" i="8"/>
  <c r="A57" i="8"/>
  <c r="A58" i="8"/>
  <c r="A59" i="8"/>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3" i="7"/>
  <c r="A54" i="7"/>
  <c r="A55" i="7"/>
  <c r="A56" i="7"/>
  <c r="A57" i="7"/>
  <c r="A58" i="7"/>
  <c r="A59" i="7"/>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3" i="6"/>
  <c r="A54" i="6"/>
  <c r="A55" i="6"/>
  <c r="A56" i="6"/>
  <c r="A57" i="6"/>
  <c r="A58" i="6"/>
  <c r="A59" i="6"/>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3" i="5"/>
  <c r="A54" i="5"/>
  <c r="A55" i="5"/>
  <c r="A56" i="5"/>
  <c r="A57" i="5"/>
  <c r="A58" i="5"/>
  <c r="A59" i="5"/>
  <c r="A15" i="4"/>
  <c r="A16" i="4"/>
  <c r="A17" i="4"/>
  <c r="A18" i="4"/>
  <c r="A19" i="4"/>
  <c r="A20" i="4"/>
  <c r="A21"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<sst xmlns="http://schemas.openxmlformats.org/spreadsheetml/2006/main" count="1279" uniqueCount="191">
  <si>
    <t>Drawing Number:-</t>
  </si>
  <si>
    <t xml:space="preserve">Date </t>
  </si>
  <si>
    <t xml:space="preserve">Location </t>
  </si>
  <si>
    <t>DESCRIPTION OF ITEMS</t>
  </si>
  <si>
    <t>Province</t>
  </si>
  <si>
    <t>Balkh</t>
  </si>
  <si>
    <t>Item</t>
  </si>
  <si>
    <t>Items Description</t>
  </si>
  <si>
    <t xml:space="preserve">Size/ Specification </t>
  </si>
  <si>
    <t xml:space="preserve">Unit </t>
  </si>
  <si>
    <t>Qty</t>
  </si>
  <si>
    <t>Unit cost AFN</t>
  </si>
  <si>
    <t>Total AFN</t>
  </si>
  <si>
    <t>m3</t>
  </si>
  <si>
    <t>Pointing M400(1:3)</t>
  </si>
  <si>
    <t>m2</t>
  </si>
  <si>
    <t>PCC M150(1:2:4)</t>
  </si>
  <si>
    <t>GRAND TOTAL ESTIMATED COST</t>
  </si>
  <si>
    <t>AFN</t>
  </si>
  <si>
    <t>smooth and fine working with elegant apperance for outer view of masonry work with the desired materils( best quality sand and cement). Ratio of 35 % to be taken for pointing. For both the retaining wall and the protectoin wall at the static health facility</t>
  </si>
  <si>
    <t xml:space="preserve">Project Title : Construction of Check Dam of Luqman </t>
  </si>
  <si>
    <t>Alburz -Luqman</t>
  </si>
  <si>
    <t>8 JUl. 2026</t>
  </si>
  <si>
    <t xml:space="preserve">Site Clearing and Excavation for Foundation </t>
  </si>
  <si>
    <t>M3</t>
  </si>
  <si>
    <t>the site shall be clread of busheds , vegetation loose stones , and other unsiutable materials with proper alginment to site .
Excavation : excavation shall be carried out to the dimenstions , lines and levels shown on drawings , the foundation shall be trimmed to a firm bearing surface , over excavated area shall be filled with approved materials and dewatering shall be carried out if required.</t>
  </si>
  <si>
    <t xml:space="preserve">Supply and Installation of Geotextile </t>
  </si>
  <si>
    <t>Geotextile shall be non-woven polypropylene or polyester with a minimum mass of 250-300 g/m2 resistant to rot , chemicals and ultravoilet degradation . It shall be laid beneath the gaboin basket and verticall behind the structure where shown in drawing . Adjacent sheets shall be overlapped at least 300 mm . 
the Geotextile shall be placed smoothly without folds or winkles and protected from damage during construction .</t>
  </si>
  <si>
    <t>M2</t>
  </si>
  <si>
    <t>Each</t>
  </si>
  <si>
    <t>Gabion Box (1*1*1) M</t>
  </si>
  <si>
    <t>Gabion Box (1.5*1*1) M</t>
  </si>
  <si>
    <t>Gabion Box (2*1*1) M</t>
  </si>
  <si>
    <t>PCC 10 cm at the top projections of check Gabion Baskets as per drawing with correct proportion of cement , sand and aggregate .
Note: aggregate should be of rough surface and angular , round and smooth boulders are not accepted ,cement of fresh , dark grey colour and should not create lumps while mixing, sand should be of clear and free from dust. for both the retainig wall and protection wall at the specified location.
Note : the water shall be used of non saline for proper bonding of W/C rartio , if not available in site should be transferred for plastering and concrete works .</t>
  </si>
  <si>
    <t xml:space="preserve">Check Dam Luqman Village Alburz District </t>
  </si>
  <si>
    <t xml:space="preserve">Project Title : Construction of Gabion Wall of Luqman </t>
  </si>
  <si>
    <t>Gabion baskets shall be manufactured from double twisted hexagoal galvanized steel wite mesh with ASTM A975 with outer of 4 mm thicnkess of bar  and inner 3 mm thicnkess inside bars .
Baskets shall be assembled , stretched , algined and securely tied using galvanized lacing wire or approved fasteners  and to be installed true to line and level.</t>
  </si>
  <si>
    <t>Filling of Gabion Baskets</t>
  </si>
  <si>
    <t>Stone Masonry Mark -20</t>
  </si>
  <si>
    <t>Stone masonry work of mortar Mark M 20 best quality of cement and sand for desired strength of bonding stones where one mortar joined is bound by top and bottom stones fot strong bonding , cement of fresh , dark grey colour and should not create lumps while mixing, sand should be of clear and free from dust.
Stone Masonry Specification : the stone shall be hard , strong sound and durable from an approved quarrel .
having high crushing strenght with low water absorption (preferably &lt;5 % by weight) 
unfirom in color , texture and capable of taking proper dressing .
the min dimension of any stone shall be not less than 150 mm 
Quartize , granite , basalt or equialent quality shall be used .</t>
  </si>
  <si>
    <t>Stone shall consist of hard , durable angular quarry rock free from cracks , whethering or organic matters.
Stone size :100-250 mm 
min specific gravity : 2.60
water absorption : &lt;5 %
crushing strength : not less than 100 Mpa.
Visible faces shall be hand packed to obtain a neat apperance and minimium voids .</t>
  </si>
  <si>
    <t>Check Dam Luqman -Alburz</t>
  </si>
  <si>
    <t>Digging the 10 meter long Checkdam , 50 cm depth and 3 m width at the luqman site with the bed foundaiton being hard rock .</t>
  </si>
  <si>
    <t>PCC 20 cm at bottom foundation bed and 10 cm at the top of masonry work as per drawing with correct proportion of cement , sand and aggregate .
Note: aggregate should be of rough surface and angular , round and smooth boulders are not accepted ,cement of fresh , dark grey colour and should not create lumps while mixing, sand should be of clear and free from dust. for both the retainig wall and protection wall at the specified location.</t>
  </si>
  <si>
    <t>Excavation</t>
  </si>
  <si>
    <t>Soil Backfilling</t>
  </si>
  <si>
    <t>Backfill shall consist of selected approved soil free from organic matter , roots rubbish and other deletrious materials.
Backfill shall be placedonly after the stone masonry has gained adequate strength , the material shall be well graded with a mixture of sand , gravel and fine soil capable of achieving good compaction .
Each layer shall be compacted using suitable mechanical compactors or hand tampers where access is limited .
Size of  Backfill: length of 2 meter width , 1 m height and 10 m long .</t>
  </si>
  <si>
    <t>PCC M20 (1:1.5:3)</t>
  </si>
  <si>
    <t>chain fence with 3 mm thickenss to be woven interlocked at distance 1 inch(25.4mm) for soalr fence</t>
  </si>
  <si>
    <t>Chain fence  for Dug well</t>
  </si>
  <si>
    <t>lumpsum</t>
  </si>
  <si>
    <t>as per the drawing all sides with the middle pipe of same size with the chain fence and fence poles of the door frames with necessary details and locking arrangements</t>
  </si>
  <si>
    <t xml:space="preserve">Door frame with chain fence </t>
  </si>
  <si>
    <t xml:space="preserve">Chain fence </t>
  </si>
  <si>
    <t>PCC M 150 for the foundaitons of the pole pipes with the size (0.4*0.4*0.4) as per the drawings .</t>
  </si>
  <si>
    <t>PCC M150</t>
  </si>
  <si>
    <t>PC</t>
  </si>
  <si>
    <t>GI poles  2 inch and 2 mm thickness  each with length of 2.5 m (64 for the fence pheriperial  area with 8 poles for door frames) with installation and welding works .</t>
  </si>
  <si>
    <t>GI pipes</t>
  </si>
  <si>
    <t>Excavation of pole foundaitons of size (0.4*0.4*0.4) for total of 48 GI pipe with 8 door GI Pipe to the ground</t>
  </si>
  <si>
    <t xml:space="preserve">Excavation </t>
  </si>
  <si>
    <t>Site</t>
  </si>
  <si>
    <t>site clearance and levelling fot the 12*12 m  fence of solar system for each sites</t>
  </si>
  <si>
    <t xml:space="preserve">Site Preperation </t>
  </si>
  <si>
    <t xml:space="preserve">BoQ for : Fence 12 * 12 m for Solar System </t>
  </si>
  <si>
    <t>Alborz (Luqman,Charsai Baloch , Charsai Afghania,Somsai -Gulbolaq )</t>
  </si>
  <si>
    <t>Fence for Filter Houses</t>
  </si>
  <si>
    <t>Project Title : Fence For Solar System of filter House</t>
  </si>
  <si>
    <t>Fence For Filter Houses</t>
  </si>
  <si>
    <t xml:space="preserve">PCC M 150 for the foundaitons of the pole pipes with the size (0.4*0.4*0.4) as per the drawings </t>
  </si>
  <si>
    <t>GI poles  2 inch and 2 mm thickness  each with length of 2.5 m (16 for the fence pheriperial  area with 2 poles for door frames) with installation and welding works .</t>
  </si>
  <si>
    <t>Excavation of pole foundaitons of size (0.4*0.4*0.4) for total of 12 GI pipe with 2 door GI Pipe to the ground</t>
  </si>
  <si>
    <t>site clearance and levelling fot the 12*12 m  fence of solar system</t>
  </si>
  <si>
    <t>Lumpsum</t>
  </si>
  <si>
    <t>Brick work with M150 plaster as per the drawing for rejected water with its pipe from main solar room to the build pond.</t>
  </si>
  <si>
    <t>Rejected water Pond</t>
  </si>
  <si>
    <t>Water quality Test including( physical , Biological and chemical ) by the standard ceritified  laboratory.
Sample to be collected from filtered water after installing the system</t>
  </si>
  <si>
    <t>Water quality Test</t>
  </si>
  <si>
    <t xml:space="preserve"> Metalic Door must have Size (120cm*200cm) including 3 coatings of painting with locks , hinges,handles (one big from inside and normal outside ) with a1.6 m H angle for supporting as lintel for Door Frame.consider transportation and installation .</t>
  </si>
  <si>
    <t xml:space="preserve">Metallic Door with all hinges </t>
  </si>
  <si>
    <t>Marble sign board with Save the children logo and project specification, ( 60*60) 2 cm thickness to be attached to the room wall exterior side after completion of all works.</t>
  </si>
  <si>
    <t>Marble Sign Board</t>
  </si>
  <si>
    <t>Pc</t>
  </si>
  <si>
    <t>a 50cm *50 cm ventilator made of metallic including installation and transportation with supporting hinge for opening inside room along with 60 cm H angle to suppor as lintel</t>
  </si>
  <si>
    <t xml:space="preserve">Ventilator </t>
  </si>
  <si>
    <t>5 Taps metallic stand of 0.5 " size and Faucet mounted at end with all necessary Fittings to be installed (Consider  full tapstand with fittings)</t>
  </si>
  <si>
    <t>Tap</t>
  </si>
  <si>
    <t>m</t>
  </si>
  <si>
    <t>PPR PIPE from water tank to tapstand layed below ground of room to outside to tapstand with resistant to freezing and cooling and with all fittings from storage to tank till tapstand including unions(2) , elblows(4) teflon tape and other necessary fittings and arrangments  .
Note : the PPR pipe outside for distribution should be caped at the ends to avoid any leackage</t>
  </si>
  <si>
    <t>PPR pipe 25 mm</t>
  </si>
  <si>
    <t>Lump sum</t>
  </si>
  <si>
    <t>Trasnortation  of solar panels , filter machines from supplier and other necessary items   to each site</t>
  </si>
  <si>
    <t>Transportation</t>
  </si>
  <si>
    <t xml:space="preserve">Brick Work for size (150*120*150)(l*w*h) inside the room for placing the 3000 lit tankers with plastering of (1:4  ) ratio for the room at the left corner side </t>
  </si>
  <si>
    <t>Brick Masonry with plaster</t>
  </si>
  <si>
    <t>each</t>
  </si>
  <si>
    <t>Water Storage Tank of capacity 3000 lit plastic best qulaity against heating and cooling with 5 layers of thicknesss and with all necessary fittings and glueing of pipes from well to tanker isolated with fiber wool(pashm shesha)</t>
  </si>
  <si>
    <t>Water Storage Tank with fiber wool</t>
  </si>
  <si>
    <t>Copper cable (1*4mm)  with 2 Sockets and one bulb with switch   and with one  extra Extension Socket(3 Sakata) considering the wiring to sockets and bulb prices all.</t>
  </si>
  <si>
    <t>Wiring of Room</t>
  </si>
  <si>
    <t>Metallic Gutter Pipe 4 inch with 3 mm Dowel Clips   at every meter connected to wall draining rain water from roof to ground surface</t>
  </si>
  <si>
    <t>Gutter (Nawah)</t>
  </si>
  <si>
    <t xml:space="preserve">Isogamon top of the PCC for( 4*3) roof top with 4mm thickness  </t>
  </si>
  <si>
    <t>Isogam (DPC)</t>
  </si>
  <si>
    <t>PCC for Roof on Plastic Sheet 10 cm thicknees with providing the drainage direction for water to gutter at one side where gutter is to be installed</t>
  </si>
  <si>
    <t>PCC 1:2:4</t>
  </si>
  <si>
    <t xml:space="preserve">2 plys Having good good quality </t>
  </si>
  <si>
    <t>Plastic Sheet</t>
  </si>
  <si>
    <t>Plastic Painting (100%) out and inside of the shelter room</t>
  </si>
  <si>
    <t xml:space="preserve">Painting </t>
  </si>
  <si>
    <t>Timber having minimium thickness of 3 cm which should be laid on H Angle iron</t>
  </si>
  <si>
    <t>Wooden Timber (Khar )</t>
  </si>
  <si>
    <t>Bar</t>
  </si>
  <si>
    <t xml:space="preserve">H Beam having the cross section size (H=B=100mm ,t1=8mm and t2=6mm) unit weight 16.9kg/m including transportation ,welding and placing on the wall and it should be painted in every 40 cm spacing </t>
  </si>
  <si>
    <t>Angle Iron (H-Beam),L=300cm</t>
  </si>
  <si>
    <t xml:space="preserve">Plastering with cement and fine sand mortar (1:3) ratio outside the room and (1:4) inside the room </t>
  </si>
  <si>
    <t xml:space="preserve">Plastering </t>
  </si>
  <si>
    <t>Brick Masonry with cement sand mortar (1:4) and burnt brick must be used</t>
  </si>
  <si>
    <t>Brick Masonry</t>
  </si>
  <si>
    <t xml:space="preserve">PCC (M15 )  for the Shelter floor surface above which tanker and filter will be placed ( 4*3*0.1) M3 for Ground Level immediatley above the surface with 5 cm gravel below the PCC </t>
  </si>
  <si>
    <t>PCC(M15)</t>
  </si>
  <si>
    <t>Stone Masonry 1:4 for 35 % mortar with size of 50*50 cm2 below GL</t>
  </si>
  <si>
    <t xml:space="preserve">Stone Masonry </t>
  </si>
  <si>
    <t xml:space="preserve">Excavation of 50*50 cm for Foundation Masnory </t>
  </si>
  <si>
    <t xml:space="preserve">Fabric string 4" inch to keep water pump stable inside water </t>
  </si>
  <si>
    <t xml:space="preserve">Site preparation </t>
  </si>
  <si>
    <t>Fabric string</t>
  </si>
  <si>
    <t xml:space="preserve">wire to connect water pump to socket 2.5 mm </t>
  </si>
  <si>
    <t>wire</t>
  </si>
  <si>
    <t>1 inch HDPE pipe Bar= 16  for connection of water pump to water tank</t>
  </si>
  <si>
    <t>HDPE pipe</t>
  </si>
  <si>
    <t>no</t>
  </si>
  <si>
    <t xml:space="preserve">submersible water pump good brand, Head=80 m , operational for above  filter house </t>
  </si>
  <si>
    <t>submersible water pump</t>
  </si>
  <si>
    <t>lump sum</t>
  </si>
  <si>
    <t>Solar system installation, voltage surge controller, fuses,  including wiring( good quality of wire  from solar to inverter  at least 6 mm thickness, with earthing system.
Note : this will include the frame itself as per the drawing also erection and installament of frame on site.</t>
  </si>
  <si>
    <t>Supply and installation of solar system  frame with earthing</t>
  </si>
  <si>
    <t>No</t>
  </si>
  <si>
    <t>Solar panel Bi-facial  Jinko 700 Watt original</t>
  </si>
  <si>
    <t>Solar panel</t>
  </si>
  <si>
    <t>high performance transducer , three phase high freqnecy converter (0.75 kw , 380v frequency converter 50 Hz to 60 Hz VFD inverter)</t>
  </si>
  <si>
    <t xml:space="preserve">Invet for submerssible pump </t>
  </si>
  <si>
    <t>inverter hybrid 10 Kw Lux power off/on grid of equivalent , ip  20 (3-5 ) years warantty</t>
  </si>
  <si>
    <t xml:space="preserve">Inverter 6 Kw </t>
  </si>
  <si>
    <t xml:space="preserve">Pump Booster of 370 A for pressurizing raw water to filter at 1000lit/hour rate and should  be of solar operated </t>
  </si>
  <si>
    <t xml:space="preserve">Pump Pressure </t>
  </si>
  <si>
    <t>Sack</t>
  </si>
  <si>
    <t>Aggregate (washed stone) for filter membrane of water filter system each weight 20 kg</t>
  </si>
  <si>
    <t xml:space="preserve">Cartridge Filter Aggreagate </t>
  </si>
  <si>
    <t xml:space="preserve">Charchoal for filter membrane of water  filter system each sack weight 10 kg </t>
  </si>
  <si>
    <t>Cartiridge filter Charcoal</t>
  </si>
  <si>
    <t>Cartrige filter of sedimentry type for the RO system of type one filters</t>
  </si>
  <si>
    <t>Cartridge filter membrane</t>
  </si>
  <si>
    <t>Set</t>
  </si>
  <si>
    <t>Supply and installation of Water filterRO system with all the arrangements of the capacity 1000 lit /hour with the one year warranty of services and operations with all the fittings of filtered water to tanker and discharged water to outlet pool in the drawings .
Note : supplier shall consider one year warranty and is responsible for repair or replacement within one year of service in the mentioned locaiton of installation .</t>
  </si>
  <si>
    <t>Water Filter</t>
  </si>
  <si>
    <t xml:space="preserve">Size/        Specification </t>
  </si>
  <si>
    <t>Alborz (Gulbolaq-Mosque)</t>
  </si>
  <si>
    <t xml:space="preserve">Room for Water filter house with solar system </t>
  </si>
  <si>
    <t xml:space="preserve">Project Title : Solar system for filter house </t>
  </si>
  <si>
    <t>Alborz Water Fitler house and Solar system</t>
  </si>
  <si>
    <t>Alborz (Toghan Ali)</t>
  </si>
  <si>
    <t>Alborz (Bormia Arabia)</t>
  </si>
  <si>
    <t>Alborz (Qezal Sai)</t>
  </si>
  <si>
    <t>Alborz (Somsai Sufla)</t>
  </si>
  <si>
    <t>Alborz (Luqman)</t>
  </si>
  <si>
    <t>Alborz (Qoduq Dawlat)</t>
  </si>
  <si>
    <t>Water Filter House</t>
  </si>
  <si>
    <t>Sr No</t>
  </si>
  <si>
    <t xml:space="preserve">Activity Desciption </t>
  </si>
  <si>
    <t>Quantity</t>
  </si>
  <si>
    <t>Unit of cost</t>
  </si>
  <si>
    <t>Amount</t>
  </si>
  <si>
    <t>Remarks</t>
  </si>
  <si>
    <t>1000 lit/hr</t>
  </si>
  <si>
    <t>Gulbolaq -Mosque</t>
  </si>
  <si>
    <t>Borma Arabia</t>
  </si>
  <si>
    <t>Toghdan Ali</t>
  </si>
  <si>
    <t>Qezal Sai</t>
  </si>
  <si>
    <t>Sumsai Sufla</t>
  </si>
  <si>
    <t xml:space="preserve">Luqman </t>
  </si>
  <si>
    <t>Qoduq Dawlat</t>
  </si>
  <si>
    <t>Fence for Existing Water Filter Houses</t>
  </si>
  <si>
    <t>(12*12 )M2</t>
  </si>
  <si>
    <t xml:space="preserve"> (Charsai Afghania, Charsai Baloch , Somsai -Gulbolaq and Luqman)</t>
  </si>
  <si>
    <t xml:space="preserve">These Fences need to built on existing Solar System of Filter Houses </t>
  </si>
  <si>
    <t xml:space="preserve">Grand Estimated Total </t>
  </si>
  <si>
    <t xml:space="preserve">Check Dam </t>
  </si>
  <si>
    <t>Gabion Wall</t>
  </si>
  <si>
    <t>Drawing</t>
  </si>
  <si>
    <t>Water Filter House and Check Dam with Gabion 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</si>
</sst>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21" x14ac:knownFonts="1">
    <font>
      <sz val="11"/>
      <color theme="1"/>
      <name val="Calibri"/>
      <family val="2"/>
      <scheme val="minor"/>
    </font>
    <font>
      <sz val="11"/>
      <color theme="1"/>
      <name val="Lato"/>
      <family val="2"/>
    </font>
    <font>
      <sz val="11"/>
      <color theme="1"/>
      <name val="Lato"/>
      <family val="2"/>
    </font>
    <font>
      <sz val="11"/>
      <color theme="1"/>
      <name val="Calibri"/>
      <family val="2"/>
      <scheme val="minor"/>
    </font>
    <font>
      <b/>
      <sz val="11"/>
      <color theme="1"/>
      <name val="Lato"/>
      <family val="2"/>
    </font>
    <font>
      <sz val="11"/>
      <color theme="1"/>
      <name val="Gill Sans MT"/>
      <family val="2"/>
    </font>
    <font>
      <b/>
      <sz val="20"/>
      <color theme="1"/>
      <name val="Lato"/>
      <family val="2"/>
    </font>
    <font>
      <b/>
      <sz val="12"/>
      <color theme="1"/>
      <name val="Lato"/>
      <family val="2"/>
    </font>
    <font>
      <b/>
      <sz val="18"/>
      <color theme="1"/>
      <name val="Lato"/>
      <family val="2"/>
    </font>
    <font>
      <b/>
      <sz val="14"/>
      <color theme="1"/>
      <name val="Gill Sans MT"/>
      <family val="2"/>
    </font>
    <font>
      <b/>
      <sz val="12"/>
      <color theme="1"/>
      <name val="Times New Roman"/>
      <family val="1"/>
    </font>
    <font>
      <b/>
      <sz val="10"/>
      <color theme="1"/>
      <name val="Calibri"/>
      <family val="2"/>
      <scheme val="minor"/>
    </font>
    <font>
      <b/>
      <sz val="11"/>
      <color theme="1"/>
      <name val="Gill Sans MT"/>
      <family val="2"/>
    </font>
    <font>
      <b/>
      <sz val="11"/>
      <name val="Gill Sans MT"/>
      <family val="2"/>
    </font>
    <font>
      <sz val="11"/>
      <name val="Gill Sans MT"/>
      <family val="2"/>
    </font>
    <font>
      <b/>
      <sz val="14"/>
      <color theme="1"/>
      <name val="Lato"/>
      <family val="2"/>
    </font>
    <font>
      <b/>
      <sz val="13"/>
      <color theme="1"/>
      <name val="Lato"/>
      <family val="2"/>
    </font>
    <font>
      <sz val="10"/>
      <color theme="1"/>
      <name val="Calibri"/>
      <family val="2"/>
      <scheme val="minor"/>
    </font>
    <font>
      <sz val="11"/>
      <color rgb="FF000000"/>
      <name val="Gill Sans MT"/>
      <family val="2"/>
    </font>
    <font>
      <b/>
      <sz val="14"/>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0"/>
        <bgColor theme="4" tint="0.79998168889431442"/>
      </patternFill>
    </fill>
    <fill>
      <patternFill patternType="solid">
        <fgColor theme="9" tint="0.39997558519241921"/>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185">
    <xf numFmtId="0" fontId="0" fillId="0" borderId="0" xfId="0"/>
    <xf numFmtId="0" fontId="5" fillId="2" borderId="0" xfId="0" applyFont="1" applyFill="1" applyAlignment="1">
      <alignment vertical="center"/>
    </xf>
    <xf numFmtId="0" fontId="5" fillId="2" borderId="0" xfId="0" applyFont="1" applyFill="1" applyAlignment="1">
      <alignment vertical="center" wrapText="1"/>
    </xf>
    <xf numFmtId="0" fontId="5" fillId="0" borderId="0" xfId="0" applyFont="1"/>
    <xf numFmtId="0" fontId="2" fillId="0" borderId="0" xfId="0" applyFont="1" applyAlignment="1">
      <alignment vertical="center"/>
    </xf>
    <xf numFmtId="0" fontId="2" fillId="0" borderId="0" xfId="0" applyFont="1" applyAlignment="1">
      <alignment vertical="center" wrapText="1"/>
    </xf>
    <xf numFmtId="0" fontId="5" fillId="0" borderId="0" xfId="0" applyFont="1" applyAlignment="1">
      <alignment vertical="center"/>
    </xf>
    <xf numFmtId="0" fontId="5" fillId="0" borderId="0" xfId="0" applyFont="1" applyAlignment="1">
      <alignment wrapText="1"/>
    </xf>
    <xf numFmtId="0" fontId="5" fillId="0" borderId="17" xfId="0" applyFont="1" applyBorder="1" applyAlignment="1">
      <alignment horizontal="center" vertical="center" wrapText="1"/>
    </xf>
    <xf numFmtId="0" fontId="12" fillId="0" borderId="17" xfId="0" applyFont="1" applyBorder="1" applyAlignment="1">
      <alignment horizontal="left" vertical="center" wrapText="1"/>
    </xf>
    <xf numFmtId="0" fontId="13" fillId="0" borderId="17" xfId="0" applyFont="1" applyBorder="1" applyAlignment="1">
      <alignment vertical="center" wrapText="1"/>
    </xf>
    <xf numFmtId="0" fontId="13" fillId="0" borderId="17" xfId="0" applyFont="1" applyBorder="1" applyAlignment="1">
      <alignment horizontal="center" vertical="center" wrapText="1"/>
    </xf>
    <xf numFmtId="0" fontId="14" fillId="0" borderId="17" xfId="0" applyFont="1" applyBorder="1" applyAlignment="1">
      <alignment horizontal="center" vertical="center" wrapText="1"/>
    </xf>
    <xf numFmtId="2" fontId="14" fillId="0" borderId="17" xfId="2" applyNumberFormat="1" applyFont="1" applyFill="1" applyBorder="1" applyAlignment="1">
      <alignment vertical="center" wrapText="1"/>
    </xf>
    <xf numFmtId="0" fontId="5" fillId="0" borderId="20" xfId="0" applyFont="1" applyBorder="1" applyAlignment="1">
      <alignment horizontal="center" vertical="center" wrapText="1"/>
    </xf>
    <xf numFmtId="0" fontId="12" fillId="0" borderId="21" xfId="0" applyFont="1" applyBorder="1" applyAlignment="1">
      <alignment horizontal="left" vertical="center" wrapText="1"/>
    </xf>
    <xf numFmtId="0" fontId="13" fillId="0" borderId="20" xfId="0" applyFont="1" applyBorder="1" applyAlignment="1">
      <alignment vertical="center" wrapText="1"/>
    </xf>
    <xf numFmtId="0" fontId="13" fillId="0" borderId="21" xfId="0" applyFont="1" applyBorder="1" applyAlignment="1">
      <alignment horizontal="center" vertical="center" wrapText="1"/>
    </xf>
    <xf numFmtId="0" fontId="14" fillId="0" borderId="0" xfId="0" applyFont="1" applyAlignment="1">
      <alignment horizontal="center" vertical="center" wrapText="1"/>
    </xf>
    <xf numFmtId="2" fontId="14" fillId="0" borderId="20" xfId="2" applyNumberFormat="1" applyFont="1" applyFill="1" applyBorder="1" applyAlignment="1">
      <alignment vertical="center" wrapText="1"/>
    </xf>
    <xf numFmtId="2" fontId="14" fillId="0" borderId="21" xfId="2" applyNumberFormat="1" applyFont="1" applyFill="1" applyBorder="1" applyAlignment="1">
      <alignment vertical="center" wrapText="1"/>
    </xf>
    <xf numFmtId="43" fontId="2" fillId="0" borderId="0" xfId="0" applyNumberFormat="1" applyFont="1" applyAlignment="1">
      <alignment vertical="center"/>
    </xf>
    <xf numFmtId="0" fontId="5" fillId="0" borderId="0" xfId="0" applyFont="1" applyAlignment="1">
      <alignment vertical="center" wrapText="1"/>
    </xf>
    <xf numFmtId="0" fontId="2" fillId="4" borderId="12" xfId="0" applyFont="1" applyFill="1" applyBorder="1" applyAlignment="1">
      <alignment horizontal="center" vertical="center"/>
    </xf>
    <xf numFmtId="164" fontId="16" fillId="4" borderId="15" xfId="1" applyNumberFormat="1" applyFont="1" applyFill="1" applyBorder="1" applyAlignment="1">
      <alignment vertical="center"/>
    </xf>
    <xf numFmtId="43" fontId="5" fillId="0" borderId="0" xfId="0" applyNumberFormat="1" applyFont="1"/>
    <xf numFmtId="0" fontId="1" fillId="0" borderId="0" xfId="0" applyFont="1" applyAlignment="1">
      <alignment vertical="center"/>
    </xf>
    <xf numFmtId="0" fontId="1" fillId="0" borderId="0" xfId="0" applyFont="1" applyAlignment="1">
      <alignment vertical="center" wrapText="1"/>
    </xf>
    <xf numFmtId="0" fontId="1" fillId="0" borderId="5" xfId="0" applyFont="1" applyBorder="1" applyAlignment="1">
      <alignment vertical="center"/>
    </xf>
    <xf numFmtId="0" fontId="0" fillId="0" borderId="0" xfId="0" applyProtection="1">
      <protection locked="0"/>
    </xf>
    <xf numFmtId="0" fontId="20" fillId="8" borderId="0" xfId="0" applyFont="1" applyFill="1" applyAlignment="1" applyProtection="1">
      <alignment horizontal="center"/>
      <protection locked="0"/>
    </xf>
    <xf numFmtId="2" fontId="0" fillId="5" borderId="17" xfId="0" applyNumberFormat="1" applyFill="1" applyBorder="1" applyAlignment="1" applyProtection="1">
      <alignment horizontal="center"/>
      <protection locked="0"/>
    </xf>
    <xf numFmtId="2" fontId="0" fillId="5" borderId="25" xfId="0" applyNumberFormat="1" applyFill="1" applyBorder="1" applyAlignment="1" applyProtection="1">
      <alignment horizontal="center"/>
      <protection locked="0"/>
    </xf>
    <xf numFmtId="2" fontId="0" fillId="5" borderId="19" xfId="0" applyNumberFormat="1" applyFill="1" applyBorder="1" applyAlignment="1" applyProtection="1">
      <alignment horizontal="center"/>
      <protection locked="0"/>
    </xf>
    <xf numFmtId="0" fontId="0" fillId="5" borderId="28" xfId="0" applyFill="1" applyBorder="1" applyAlignment="1" applyProtection="1">
      <alignment horizontal="center"/>
      <protection locked="0"/>
    </xf>
    <xf numFmtId="0" fontId="0" fillId="5" borderId="29" xfId="0" applyFill="1" applyBorder="1" applyAlignment="1" applyProtection="1">
      <alignment horizontal="center"/>
      <protection locked="0"/>
    </xf>
    <xf numFmtId="0" fontId="20" fillId="8" borderId="0" xfId="0" applyFont="1" applyFill="1"/>
    <xf numFmtId="0" fontId="20" fillId="8" borderId="0" xfId="0" applyFont="1" applyFill="1" applyAlignment="1">
      <alignment horizontal="center"/>
    </xf>
    <xf numFmtId="0" fontId="0" fillId="5" borderId="17" xfId="0" applyFill="1" applyBorder="1"/>
    <xf numFmtId="0" fontId="0" fillId="5" borderId="17" xfId="0" applyFill="1" applyBorder="1" applyAlignment="1">
      <alignment horizontal="center"/>
    </xf>
    <xf numFmtId="0" fontId="0" fillId="5" borderId="25" xfId="0" applyFill="1" applyBorder="1" applyAlignment="1">
      <alignment horizontal="center"/>
    </xf>
    <xf numFmtId="0" fontId="0" fillId="2" borderId="0" xfId="0" applyFill="1"/>
    <xf numFmtId="0" fontId="0" fillId="0" borderId="17" xfId="0" applyBorder="1"/>
    <xf numFmtId="0" fontId="0" fillId="0" borderId="17" xfId="0" applyBorder="1" applyAlignment="1">
      <alignment horizontal="center"/>
    </xf>
    <xf numFmtId="0" fontId="0" fillId="8" borderId="0" xfId="0" applyFill="1"/>
    <xf numFmtId="0" fontId="0" fillId="8" borderId="0" xfId="0" applyFill="1" applyAlignment="1">
      <alignment horizontal="center"/>
    </xf>
    <xf numFmtId="0" fontId="20" fillId="8" borderId="24" xfId="0" applyFont="1" applyFill="1" applyBorder="1" applyAlignment="1">
      <alignment horizontal="center"/>
    </xf>
    <xf numFmtId="2" fontId="0" fillId="0" borderId="28" xfId="0" applyNumberFormat="1" applyBorder="1" applyAlignment="1" applyProtection="1">
      <alignment horizontal="center"/>
      <protection locked="0"/>
    </xf>
    <xf numFmtId="0" fontId="0" fillId="0" borderId="0" xfId="0" applyAlignment="1" applyProtection="1">
      <alignment horizontal="center"/>
      <protection locked="0"/>
    </xf>
    <xf numFmtId="0" fontId="0" fillId="8" borderId="0" xfId="0" applyFill="1" applyProtection="1">
      <protection locked="0"/>
    </xf>
    <xf numFmtId="2" fontId="20" fillId="8" borderId="0" xfId="0" applyNumberFormat="1" applyFont="1" applyFill="1" applyAlignment="1" applyProtection="1">
      <alignment horizontal="center"/>
      <protection locked="0"/>
    </xf>
    <xf numFmtId="0" fontId="1" fillId="6" borderId="12" xfId="0" applyFont="1" applyFill="1" applyBorder="1" applyAlignment="1" applyProtection="1">
      <alignment horizontal="center" vertical="center"/>
      <protection locked="0"/>
    </xf>
    <xf numFmtId="0" fontId="9" fillId="3" borderId="16" xfId="0" applyFont="1" applyFill="1" applyBorder="1" applyAlignment="1" applyProtection="1">
      <alignment horizontal="center" vertical="center" wrapText="1"/>
      <protection locked="0"/>
    </xf>
    <xf numFmtId="0" fontId="9" fillId="3" borderId="11" xfId="0" applyFont="1" applyFill="1" applyBorder="1" applyAlignment="1" applyProtection="1">
      <alignment horizontal="center" vertical="center"/>
      <protection locked="0"/>
    </xf>
    <xf numFmtId="0" fontId="5" fillId="7" borderId="17" xfId="0" applyFont="1" applyFill="1" applyBorder="1" applyAlignment="1" applyProtection="1">
      <alignment horizontal="right"/>
      <protection locked="0"/>
    </xf>
    <xf numFmtId="0" fontId="5" fillId="0" borderId="17" xfId="0" applyFont="1" applyBorder="1" applyAlignment="1" applyProtection="1">
      <alignment horizontal="right" vertical="center" wrapText="1"/>
      <protection locked="0"/>
    </xf>
    <xf numFmtId="0" fontId="1" fillId="6" borderId="12" xfId="0" applyFont="1" applyFill="1" applyBorder="1" applyAlignment="1">
      <alignment horizontal="center" vertical="center"/>
    </xf>
    <xf numFmtId="0" fontId="10" fillId="0" borderId="17" xfId="0" applyFont="1" applyBorder="1" applyAlignment="1">
      <alignment horizontal="center" vertical="center"/>
    </xf>
    <xf numFmtId="0" fontId="17" fillId="0" borderId="18" xfId="0" applyFont="1" applyBorder="1" applyAlignment="1">
      <alignment vertical="center" wrapText="1"/>
    </xf>
    <xf numFmtId="0" fontId="17" fillId="5" borderId="18" xfId="0" applyFont="1" applyFill="1" applyBorder="1" applyAlignment="1">
      <alignment vertical="center" wrapText="1"/>
    </xf>
    <xf numFmtId="0" fontId="17" fillId="0" borderId="17" xfId="0" applyFont="1" applyBorder="1" applyAlignment="1">
      <alignment vertical="center" wrapText="1"/>
    </xf>
    <xf numFmtId="0" fontId="17" fillId="5" borderId="17" xfId="0" applyFont="1" applyFill="1" applyBorder="1" applyAlignment="1">
      <alignment vertical="center" wrapText="1"/>
    </xf>
    <xf numFmtId="0" fontId="17" fillId="5" borderId="0" xfId="0" applyFont="1" applyFill="1" applyAlignment="1">
      <alignment vertical="center" wrapText="1"/>
    </xf>
    <xf numFmtId="0" fontId="10" fillId="0" borderId="0" xfId="0" applyFont="1" applyAlignment="1">
      <alignment horizontal="center" vertical="center"/>
    </xf>
    <xf numFmtId="0" fontId="9" fillId="3" borderId="10" xfId="0" applyFont="1" applyFill="1" applyBorder="1" applyAlignment="1">
      <alignment horizontal="center" vertical="center"/>
    </xf>
    <xf numFmtId="0" fontId="9" fillId="3" borderId="16" xfId="0" applyFont="1" applyFill="1" applyBorder="1" applyAlignment="1">
      <alignment horizontal="center" vertical="center" wrapText="1"/>
    </xf>
    <xf numFmtId="0" fontId="9" fillId="3" borderId="16" xfId="0" applyFont="1" applyFill="1" applyBorder="1" applyAlignment="1">
      <alignment horizontal="center" vertical="center"/>
    </xf>
    <xf numFmtId="0" fontId="9" fillId="3" borderId="11" xfId="0" applyFont="1" applyFill="1" applyBorder="1" applyAlignment="1">
      <alignment horizontal="center" vertical="center"/>
    </xf>
    <xf numFmtId="0" fontId="5" fillId="0" borderId="17" xfId="0" applyFont="1" applyBorder="1" applyAlignment="1">
      <alignment horizontal="left" vertical="center" wrapText="1"/>
    </xf>
    <xf numFmtId="0" fontId="5" fillId="7" borderId="17" xfId="0" applyFont="1" applyFill="1" applyBorder="1" applyAlignment="1">
      <alignment wrapText="1"/>
    </xf>
    <xf numFmtId="0" fontId="5" fillId="7" borderId="17" xfId="0" applyFont="1" applyFill="1" applyBorder="1"/>
    <xf numFmtId="0" fontId="5" fillId="7" borderId="17" xfId="0" applyFont="1" applyFill="1" applyBorder="1" applyAlignment="1">
      <alignment horizontal="right"/>
    </xf>
    <xf numFmtId="0" fontId="5" fillId="0" borderId="17" xfId="0" applyFont="1" applyBorder="1" applyAlignment="1">
      <alignment horizontal="right" vertical="center" wrapText="1"/>
    </xf>
    <xf numFmtId="0" fontId="5" fillId="5" borderId="17" xfId="0" applyFont="1" applyFill="1" applyBorder="1" applyAlignment="1">
      <alignment horizontal="left" vertical="center" wrapText="1"/>
    </xf>
    <xf numFmtId="0" fontId="18" fillId="0" borderId="17" xfId="0" applyFont="1" applyBorder="1" applyAlignment="1">
      <alignment vertical="center" wrapText="1"/>
    </xf>
    <xf numFmtId="0" fontId="5" fillId="0" borderId="17" xfId="0" applyFont="1" applyBorder="1" applyAlignment="1">
      <alignment horizontal="left" wrapText="1"/>
    </xf>
    <xf numFmtId="0" fontId="5" fillId="0" borderId="17" xfId="0" applyFont="1" applyBorder="1" applyAlignment="1">
      <alignment horizontal="right" wrapText="1"/>
    </xf>
    <xf numFmtId="0" fontId="5" fillId="0" borderId="17" xfId="0" applyFont="1" applyBorder="1" applyAlignment="1">
      <alignment vertical="center"/>
    </xf>
    <xf numFmtId="0" fontId="5" fillId="0" borderId="17" xfId="0" applyFont="1" applyBorder="1" applyAlignment="1">
      <alignment vertical="center" wrapText="1"/>
    </xf>
    <xf numFmtId="0" fontId="5" fillId="0" borderId="17" xfId="0" applyFont="1" applyBorder="1" applyAlignment="1">
      <alignment horizontal="right" vertical="center"/>
    </xf>
    <xf numFmtId="0" fontId="14" fillId="0" borderId="17" xfId="0" applyFont="1" applyBorder="1" applyAlignment="1">
      <alignment vertical="center" wrapText="1"/>
    </xf>
    <xf numFmtId="0" fontId="14" fillId="0" borderId="17" xfId="0" applyFont="1" applyBorder="1" applyAlignment="1">
      <alignment horizontal="right" vertical="center" wrapText="1"/>
    </xf>
    <xf numFmtId="0" fontId="5" fillId="0" borderId="0" xfId="0" applyFont="1" applyAlignment="1">
      <alignment horizontal="center" vertical="center" wrapText="1"/>
    </xf>
    <xf numFmtId="0" fontId="5" fillId="5" borderId="0" xfId="0" applyFont="1" applyFill="1" applyAlignment="1">
      <alignment horizontal="left" vertical="center" wrapText="1"/>
    </xf>
    <xf numFmtId="0" fontId="14" fillId="0" borderId="0" xfId="0" applyFont="1" applyAlignment="1">
      <alignment vertical="center" wrapText="1"/>
    </xf>
    <xf numFmtId="0" fontId="14" fillId="0" borderId="21" xfId="0" applyFont="1" applyBorder="1" applyAlignment="1">
      <alignment vertical="center" wrapText="1"/>
    </xf>
    <xf numFmtId="0" fontId="14" fillId="0" borderId="0" xfId="0" applyFont="1" applyAlignment="1">
      <alignment horizontal="right" vertical="center" wrapText="1"/>
    </xf>
    <xf numFmtId="0" fontId="4" fillId="0" borderId="7" xfId="0" applyFont="1" applyBorder="1" applyAlignment="1">
      <alignment vertical="center"/>
    </xf>
    <xf numFmtId="0" fontId="4" fillId="0" borderId="7" xfId="0" applyFont="1" applyBorder="1" applyAlignment="1">
      <alignment vertical="center" wrapText="1"/>
    </xf>
    <xf numFmtId="0" fontId="5" fillId="2" borderId="0" xfId="0" applyFont="1" applyFill="1" applyAlignment="1" applyProtection="1">
      <alignment vertical="center"/>
      <protection locked="0"/>
    </xf>
    <xf numFmtId="0" fontId="5" fillId="2" borderId="0" xfId="0" applyFont="1" applyFill="1" applyAlignment="1" applyProtection="1">
      <alignment vertical="center" wrapText="1"/>
      <protection locked="0"/>
    </xf>
    <xf numFmtId="164" fontId="5" fillId="0" borderId="17" xfId="1" applyNumberFormat="1" applyFont="1" applyFill="1" applyBorder="1" applyAlignment="1" applyProtection="1">
      <alignment horizontal="right" wrapText="1"/>
      <protection locked="0"/>
    </xf>
    <xf numFmtId="43" fontId="5" fillId="0" borderId="17" xfId="1" applyFont="1" applyFill="1" applyBorder="1" applyAlignment="1" applyProtection="1">
      <alignment horizontal="right" wrapText="1"/>
      <protection locked="0"/>
    </xf>
    <xf numFmtId="0" fontId="5" fillId="0" borderId="17" xfId="0" applyFont="1" applyBorder="1" applyAlignment="1" applyProtection="1">
      <alignment horizontal="right"/>
      <protection locked="0"/>
    </xf>
    <xf numFmtId="2" fontId="14" fillId="0" borderId="17" xfId="2" applyNumberFormat="1" applyFont="1" applyFill="1" applyBorder="1" applyAlignment="1" applyProtection="1">
      <alignment horizontal="right" wrapText="1"/>
      <protection locked="0"/>
    </xf>
    <xf numFmtId="2" fontId="14" fillId="0" borderId="20" xfId="2" applyNumberFormat="1" applyFont="1" applyFill="1" applyBorder="1" applyAlignment="1" applyProtection="1">
      <alignment horizontal="right" wrapText="1"/>
      <protection locked="0"/>
    </xf>
    <xf numFmtId="164" fontId="5" fillId="0" borderId="21" xfId="1" applyNumberFormat="1" applyFont="1" applyFill="1" applyBorder="1" applyAlignment="1" applyProtection="1">
      <alignment horizontal="right" wrapText="1"/>
      <protection locked="0"/>
    </xf>
    <xf numFmtId="43" fontId="10" fillId="0" borderId="17" xfId="1" applyFont="1" applyFill="1" applyBorder="1" applyAlignment="1" applyProtection="1">
      <alignment horizontal="center" vertical="center"/>
      <protection locked="0"/>
    </xf>
    <xf numFmtId="43" fontId="10" fillId="0" borderId="19" xfId="2" applyNumberFormat="1" applyFont="1" applyFill="1" applyBorder="1" applyAlignment="1" applyProtection="1">
      <alignment horizontal="center" vertical="center"/>
      <protection locked="0"/>
    </xf>
    <xf numFmtId="43" fontId="10" fillId="0" borderId="0" xfId="1" applyFont="1" applyFill="1" applyBorder="1" applyAlignment="1" applyProtection="1">
      <alignment horizontal="center" vertical="center"/>
      <protection locked="0"/>
    </xf>
    <xf numFmtId="43" fontId="10" fillId="0" borderId="0" xfId="2" applyNumberFormat="1" applyFont="1" applyFill="1" applyBorder="1" applyAlignment="1" applyProtection="1">
      <alignment horizontal="center" vertical="center"/>
      <protection locked="0"/>
    </xf>
    <xf numFmtId="164" fontId="16" fillId="6" borderId="15" xfId="1" applyNumberFormat="1" applyFont="1" applyFill="1" applyBorder="1" applyAlignment="1" applyProtection="1">
      <alignment vertical="center"/>
      <protection locked="0"/>
    </xf>
    <xf numFmtId="2" fontId="14" fillId="0" borderId="20" xfId="2" applyNumberFormat="1" applyFont="1" applyFill="1" applyBorder="1" applyAlignment="1" applyProtection="1">
      <alignment horizontal="right" wrapText="1"/>
    </xf>
    <xf numFmtId="164" fontId="5" fillId="0" borderId="21" xfId="1" applyNumberFormat="1" applyFont="1" applyFill="1" applyBorder="1" applyAlignment="1" applyProtection="1">
      <alignment horizontal="right" wrapText="1"/>
    </xf>
    <xf numFmtId="43" fontId="10" fillId="0" borderId="17" xfId="2" applyNumberFormat="1" applyFont="1" applyFill="1" applyBorder="1" applyAlignment="1" applyProtection="1">
      <alignment horizontal="center" vertical="center"/>
      <protection locked="0"/>
    </xf>
    <xf numFmtId="2" fontId="14" fillId="0" borderId="17" xfId="2" applyNumberFormat="1" applyFont="1" applyFill="1" applyBorder="1" applyAlignment="1" applyProtection="1">
      <alignment vertical="center" wrapText="1"/>
      <protection locked="0"/>
    </xf>
    <xf numFmtId="0" fontId="5" fillId="0" borderId="20" xfId="0" applyFont="1" applyBorder="1" applyAlignment="1" applyProtection="1">
      <alignment horizontal="center" vertical="center" wrapText="1"/>
      <protection locked="0"/>
    </xf>
    <xf numFmtId="0" fontId="12" fillId="0" borderId="21" xfId="0" applyFont="1" applyBorder="1" applyAlignment="1" applyProtection="1">
      <alignment horizontal="left" vertical="center" wrapText="1"/>
      <protection locked="0"/>
    </xf>
    <xf numFmtId="0" fontId="13" fillId="0" borderId="20" xfId="0" applyFont="1" applyBorder="1" applyAlignment="1" applyProtection="1">
      <alignment vertical="center" wrapText="1"/>
      <protection locked="0"/>
    </xf>
    <xf numFmtId="0" fontId="13" fillId="0" borderId="21"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2" fontId="14" fillId="0" borderId="21" xfId="2" applyNumberFormat="1" applyFont="1" applyFill="1" applyBorder="1" applyAlignment="1" applyProtection="1">
      <alignment vertical="center" wrapText="1"/>
      <protection locked="0"/>
    </xf>
    <xf numFmtId="0" fontId="2" fillId="4" borderId="12" xfId="0" applyFont="1" applyFill="1" applyBorder="1" applyAlignment="1" applyProtection="1">
      <alignment horizontal="center" vertical="center"/>
      <protection locked="0"/>
    </xf>
    <xf numFmtId="164" fontId="16" fillId="4" borderId="15" xfId="1" applyNumberFormat="1" applyFont="1" applyFill="1" applyBorder="1" applyAlignment="1" applyProtection="1">
      <alignment vertical="center"/>
      <protection locked="0"/>
    </xf>
    <xf numFmtId="0" fontId="11" fillId="0" borderId="18" xfId="0" applyFont="1" applyBorder="1" applyAlignment="1">
      <alignment vertical="center" wrapText="1"/>
    </xf>
    <xf numFmtId="0" fontId="11" fillId="0" borderId="17" xfId="0" applyFont="1" applyBorder="1" applyAlignment="1">
      <alignment vertical="center" wrapText="1"/>
    </xf>
    <xf numFmtId="0" fontId="2" fillId="0" borderId="5" xfId="0" applyFont="1" applyBorder="1" applyAlignment="1">
      <alignment vertical="center"/>
    </xf>
    <xf numFmtId="0" fontId="11" fillId="5" borderId="17" xfId="0" applyFont="1" applyFill="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0" xfId="0" applyFont="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15" fillId="4" borderId="22" xfId="0" applyFont="1" applyFill="1" applyBorder="1" applyAlignment="1">
      <alignment horizontal="left" vertical="center"/>
    </xf>
    <xf numFmtId="0" fontId="15" fillId="4" borderId="23" xfId="0" applyFont="1" applyFill="1" applyBorder="1" applyAlignment="1">
      <alignment horizontal="left" vertical="center"/>
    </xf>
    <xf numFmtId="0" fontId="15" fillId="4" borderId="22"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23" xfId="0" applyFont="1" applyFill="1" applyBorder="1" applyAlignment="1">
      <alignment horizontal="center"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15" fontId="2" fillId="0" borderId="10"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15" fillId="4" borderId="22" xfId="0" applyFont="1" applyFill="1" applyBorder="1" applyAlignment="1" applyProtection="1">
      <alignment horizontal="left" vertical="center"/>
      <protection locked="0"/>
    </xf>
    <xf numFmtId="0" fontId="15" fillId="4" borderId="23" xfId="0" applyFont="1" applyFill="1" applyBorder="1" applyAlignment="1" applyProtection="1">
      <alignment horizontal="left" vertical="center"/>
      <protection locked="0"/>
    </xf>
    <xf numFmtId="0" fontId="15" fillId="4" borderId="22" xfId="0" applyFont="1" applyFill="1" applyBorder="1" applyAlignment="1" applyProtection="1">
      <alignment horizontal="center" vertical="center"/>
      <protection locked="0"/>
    </xf>
    <xf numFmtId="0" fontId="15" fillId="4" borderId="5" xfId="0" applyFont="1" applyFill="1" applyBorder="1" applyAlignment="1" applyProtection="1">
      <alignment horizontal="center" vertical="center"/>
      <protection locked="0"/>
    </xf>
    <xf numFmtId="0" fontId="15" fillId="4" borderId="23" xfId="0" applyFont="1" applyFill="1" applyBorder="1" applyAlignment="1" applyProtection="1">
      <alignment horizontal="center" vertical="center"/>
      <protection locked="0"/>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5" fillId="0" borderId="5" xfId="0" applyFont="1" applyBorder="1" applyAlignment="1">
      <alignment horizontal="left" vertical="center"/>
    </xf>
    <xf numFmtId="0" fontId="15" fillId="6" borderId="22" xfId="0" applyFont="1" applyFill="1" applyBorder="1" applyAlignment="1" applyProtection="1">
      <alignment horizontal="left" vertical="center"/>
      <protection locked="0"/>
    </xf>
    <xf numFmtId="0" fontId="15" fillId="6" borderId="23" xfId="0" applyFont="1" applyFill="1" applyBorder="1" applyAlignment="1" applyProtection="1">
      <alignment horizontal="left" vertical="center"/>
      <protection locked="0"/>
    </xf>
    <xf numFmtId="0" fontId="15" fillId="6" borderId="22" xfId="0" applyFont="1" applyFill="1" applyBorder="1" applyAlignment="1" applyProtection="1">
      <alignment horizontal="center" vertical="center"/>
      <protection locked="0"/>
    </xf>
    <xf numFmtId="0" fontId="15" fillId="6" borderId="5" xfId="0" applyFont="1" applyFill="1" applyBorder="1" applyAlignment="1" applyProtection="1">
      <alignment horizontal="center" vertical="center"/>
      <protection locked="0"/>
    </xf>
    <xf numFmtId="0" fontId="15" fillId="6" borderId="23" xfId="0" applyFont="1" applyFill="1" applyBorder="1" applyAlignment="1" applyProtection="1">
      <alignment horizontal="center" vertical="center"/>
      <protection locked="0"/>
    </xf>
    <xf numFmtId="15" fontId="4" fillId="0" borderId="10"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applyAlignment="1">
      <alignment horizontal="center" vertic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15" fillId="6" borderId="22" xfId="0" applyFont="1" applyFill="1" applyBorder="1" applyAlignment="1">
      <alignment horizontal="left" vertical="center"/>
    </xf>
    <xf numFmtId="0" fontId="15" fillId="6" borderId="23" xfId="0" applyFont="1" applyFill="1" applyBorder="1" applyAlignment="1">
      <alignment horizontal="left" vertical="center"/>
    </xf>
    <xf numFmtId="0" fontId="0" fillId="5" borderId="19" xfId="0" applyFill="1"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17" xfId="0" applyBorder="1" applyAlignment="1">
      <alignment horizontal="center"/>
    </xf>
    <xf numFmtId="0" fontId="20" fillId="8" borderId="0" xfId="0" applyFont="1" applyFill="1" applyAlignment="1">
      <alignment horizontal="center"/>
    </xf>
    <xf numFmtId="0" fontId="0" fillId="8" borderId="0" xfId="0" applyFill="1" applyAlignment="1">
      <alignment horizontal="center"/>
    </xf>
    <xf numFmtId="0" fontId="0" fillId="5" borderId="28" xfId="0" applyFill="1" applyBorder="1" applyAlignment="1" applyProtection="1">
      <alignment horizontal="center" vertical="center" wrapText="1"/>
      <protection locked="0"/>
    </xf>
    <xf numFmtId="0" fontId="0" fillId="5" borderId="29" xfId="0" applyFill="1" applyBorder="1" applyAlignment="1" applyProtection="1">
      <alignment horizontal="center" vertical="center" wrapText="1"/>
      <protection locked="0"/>
    </xf>
    <xf numFmtId="0" fontId="0" fillId="5" borderId="17" xfId="0" applyFill="1" applyBorder="1" applyAlignment="1">
      <alignment horizontal="center"/>
    </xf>
    <xf numFmtId="0" fontId="0" fillId="5" borderId="17" xfId="0" applyFill="1" applyBorder="1" applyAlignment="1" applyProtection="1">
      <alignment horizontal="center"/>
      <protection locked="0"/>
    </xf>
    <xf numFmtId="0" fontId="0" fillId="5" borderId="25" xfId="0" applyFill="1" applyBorder="1" applyAlignment="1">
      <alignment horizontal="center"/>
    </xf>
    <xf numFmtId="0" fontId="0" fillId="5" borderId="25" xfId="0" applyFill="1" applyBorder="1" applyAlignment="1" applyProtection="1">
      <alignment horizontal="center"/>
      <protection locked="0"/>
    </xf>
    <xf numFmtId="0" fontId="19" fillId="0" borderId="0" xfId="0" applyFont="1" applyAlignment="1">
      <alignment horizontal="center" vertical="center" wrapText="1"/>
    </xf>
    <xf numFmtId="0" fontId="20" fillId="8" borderId="0" xfId="0" applyFont="1" applyFill="1" applyAlignment="1" applyProtection="1">
      <alignment horizontal="center"/>
      <protection locked="0"/>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1360716</xdr:colOff>
      <xdr:row>4</xdr:row>
      <xdr:rowOff>341778</xdr:rowOff>
    </xdr:to>
    <xdr:pic>
      <xdr:nvPicPr>
        <xdr:cNvPr id="2" name="Picture 1">
          <a:extLst>
            <a:ext uri="{FF2B5EF4-FFF2-40B4-BE49-F238E27FC236}">
              <a16:creationId xmlns:a16="http://schemas.microsoft.com/office/drawing/2014/main" id="{992AE867-05D9-4B94-BB4A-D97BC549C02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876505" y="359228"/>
          <a:ext cx="2790261" cy="700100"/>
        </a:xfrm>
        <a:prstGeom prst="rect">
          <a:avLst/>
        </a:prstGeom>
      </xdr:spPr>
    </xdr:pic>
    <xdr:clientData/>
  </xdr:twoCellAnchor>
  <xdr:twoCellAnchor editAs="oneCell">
    <xdr:from>
      <xdr:col>4</xdr:col>
      <xdr:colOff>0</xdr:colOff>
      <xdr:row>0</xdr:row>
      <xdr:rowOff>0</xdr:rowOff>
    </xdr:from>
    <xdr:to>
      <xdr:col>7</xdr:col>
      <xdr:colOff>6350</xdr:colOff>
      <xdr:row>5</xdr:row>
      <xdr:rowOff>107950</xdr:rowOff>
    </xdr:to>
    <xdr:pic>
      <xdr:nvPicPr>
        <xdr:cNvPr id="3" name="Picture 2">
          <a:extLst>
            <a:ext uri="{FF2B5EF4-FFF2-40B4-BE49-F238E27FC236}">
              <a16:creationId xmlns:a16="http://schemas.microsoft.com/office/drawing/2014/main" id="{E164B6C3-B604-BCFE-FA0F-70CDFC4309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20100" y="0"/>
          <a:ext cx="3390900" cy="125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9525</xdr:colOff>
      <xdr:row>1</xdr:row>
      <xdr:rowOff>57149</xdr:rowOff>
    </xdr:from>
    <xdr:to>
      <xdr:col>12</xdr:col>
      <xdr:colOff>823219</xdr:colOff>
      <xdr:row>2</xdr:row>
      <xdr:rowOff>485774</xdr:rowOff>
    </xdr:to>
    <xdr:pic>
      <xdr:nvPicPr>
        <xdr:cNvPr id="2" name="Picture 1">
          <a:extLst>
            <a:ext uri="{FF2B5EF4-FFF2-40B4-BE49-F238E27FC236}">
              <a16:creationId xmlns:a16="http://schemas.microsoft.com/office/drawing/2014/main" id="{EBD744C8-2E5A-20CE-7008-1F358B2F0CA3}"/>
            </a:ext>
          </a:extLst>
        </xdr:cNvPr>
        <xdr:cNvPicPr>
          <a:picLocks noChangeAspect="1"/>
        </xdr:cNvPicPr>
      </xdr:nvPicPr>
      <xdr:blipFill>
        <a:blip xmlns:r="http://schemas.openxmlformats.org/officeDocument/2006/relationships" r:embed="rId1"/>
        <a:stretch>
          <a:fillRect/>
        </a:stretch>
      </xdr:blipFill>
      <xdr:spPr>
        <a:xfrm>
          <a:off x="8372475" y="247649"/>
          <a:ext cx="1423294" cy="61912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B6354-BE6A-4503-9971-2C4EC71AD0A8}">
  <sheetPr codeName="Sheet4"/>
  <dimension ref="A1:N29"/>
  <sheetViews>
    <sheetView tabSelected="1" view="pageBreakPreview" zoomScale="80" zoomScaleNormal="97" zoomScaleSheetLayoutView="80" workbookViewId="0">
      <selection activeCell="G15" sqref="G15"/>
    </sheetView>
  </sheetViews>
  <sheetFormatPr defaultColWidth="8.7109375" defaultRowHeight="17.25" x14ac:dyDescent="0.35"/>
  <cols>
    <col min="1" max="1" width="8.7109375" style="6"/>
    <col min="2" max="2" width="30.42578125" style="6" customWidth="1"/>
    <col min="3" max="3" width="67.140625" style="22" customWidth="1"/>
    <col min="4" max="4" width="14.140625" style="6" customWidth="1"/>
    <col min="5" max="5" width="11.85546875" style="6" customWidth="1"/>
    <col min="6" max="6" width="15.140625" style="6" customWidth="1"/>
    <col min="7" max="7" width="21.42578125" style="6" customWidth="1"/>
    <col min="8" max="16384" width="8.7109375" style="3"/>
  </cols>
  <sheetData>
    <row r="1" spans="1:14" ht="9" customHeight="1" thickBot="1" x14ac:dyDescent="0.4">
      <c r="A1" s="1"/>
      <c r="B1" s="1"/>
      <c r="C1" s="2"/>
      <c r="D1" s="1"/>
      <c r="E1" s="1"/>
      <c r="F1" s="1"/>
      <c r="G1" s="1"/>
    </row>
    <row r="2" spans="1:14" ht="15" customHeight="1" x14ac:dyDescent="0.35">
      <c r="A2" s="136" t="s">
        <v>41</v>
      </c>
      <c r="B2" s="137"/>
      <c r="C2" s="137"/>
      <c r="D2" s="138"/>
      <c r="E2" s="142" t="e" vm="1">
        <v>#VALUE!</v>
      </c>
      <c r="F2" s="142"/>
      <c r="G2" s="142"/>
    </row>
    <row r="3" spans="1:14" ht="15.75" customHeight="1" thickBot="1" x14ac:dyDescent="0.4">
      <c r="A3" s="139"/>
      <c r="B3" s="140"/>
      <c r="C3" s="140"/>
      <c r="D3" s="141"/>
      <c r="E3" s="142"/>
      <c r="F3" s="142"/>
      <c r="G3" s="142"/>
    </row>
    <row r="4" spans="1:14" ht="18" thickBot="1" x14ac:dyDescent="0.4">
      <c r="A4" s="142"/>
      <c r="B4" s="142"/>
      <c r="C4" s="142"/>
      <c r="D4" s="4"/>
      <c r="E4" s="142"/>
      <c r="F4" s="142"/>
      <c r="G4" s="142"/>
    </row>
    <row r="5" spans="1:14" ht="33.75" customHeight="1" thickBot="1" x14ac:dyDescent="0.4">
      <c r="A5" s="131" t="s">
        <v>0</v>
      </c>
      <c r="B5" s="132"/>
      <c r="C5" s="132"/>
      <c r="D5" s="133"/>
      <c r="E5" s="142"/>
      <c r="F5" s="142"/>
      <c r="G5" s="142"/>
    </row>
    <row r="6" spans="1:14" ht="18" thickBot="1" x14ac:dyDescent="0.4">
      <c r="A6" s="4"/>
      <c r="B6" s="4"/>
      <c r="C6" s="5"/>
      <c r="D6" s="116"/>
      <c r="E6" s="143"/>
      <c r="F6" s="143"/>
      <c r="G6" s="143"/>
    </row>
    <row r="7" spans="1:14" ht="51" customHeight="1" thickBot="1" x14ac:dyDescent="0.4">
      <c r="A7" s="144" t="s">
        <v>20</v>
      </c>
      <c r="B7" s="145"/>
      <c r="C7" s="145"/>
      <c r="D7" s="145"/>
      <c r="E7" s="145"/>
      <c r="F7" s="145"/>
      <c r="G7" s="146"/>
    </row>
    <row r="8" spans="1:14" ht="18" thickBot="1" x14ac:dyDescent="0.4">
      <c r="A8" s="4"/>
      <c r="B8" s="4"/>
      <c r="C8" s="5"/>
      <c r="D8" s="4"/>
      <c r="E8" s="4"/>
      <c r="F8" s="4"/>
      <c r="G8" s="4"/>
    </row>
    <row r="9" spans="1:14" ht="18" thickBot="1" x14ac:dyDescent="0.4">
      <c r="A9" s="131"/>
      <c r="B9" s="132"/>
      <c r="C9" s="133"/>
      <c r="D9" s="4"/>
      <c r="E9" s="87" t="s">
        <v>1</v>
      </c>
      <c r="F9" s="134" t="s">
        <v>22</v>
      </c>
      <c r="G9" s="135"/>
    </row>
    <row r="10" spans="1:14" ht="55.5" customHeight="1" thickBot="1" x14ac:dyDescent="0.4">
      <c r="A10" s="118"/>
      <c r="B10" s="119"/>
      <c r="C10" s="120"/>
      <c r="D10" s="4"/>
      <c r="E10" s="87" t="s">
        <v>2</v>
      </c>
      <c r="F10" s="121" t="s">
        <v>21</v>
      </c>
      <c r="G10" s="122"/>
    </row>
    <row r="11" spans="1:14" ht="26.25" customHeight="1" thickBot="1" x14ac:dyDescent="0.4">
      <c r="A11" s="123" t="s">
        <v>3</v>
      </c>
      <c r="B11" s="123"/>
      <c r="C11" s="123"/>
      <c r="D11" s="4"/>
      <c r="E11" s="88" t="s">
        <v>4</v>
      </c>
      <c r="F11" s="124" t="s">
        <v>5</v>
      </c>
      <c r="G11" s="125"/>
    </row>
    <row r="12" spans="1:14" ht="15" customHeight="1" thickBot="1" x14ac:dyDescent="0.4">
      <c r="A12" s="123"/>
      <c r="B12" s="123"/>
      <c r="C12" s="123"/>
      <c r="D12" s="4"/>
      <c r="E12" s="4"/>
      <c r="F12" s="4"/>
      <c r="G12" s="4"/>
    </row>
    <row r="13" spans="1:14" s="6" customFormat="1" ht="44.25" customHeight="1" x14ac:dyDescent="0.25">
      <c r="A13" s="64" t="s">
        <v>6</v>
      </c>
      <c r="B13" s="65" t="s">
        <v>7</v>
      </c>
      <c r="C13" s="65" t="s">
        <v>8</v>
      </c>
      <c r="D13" s="66" t="s">
        <v>9</v>
      </c>
      <c r="E13" s="66" t="s">
        <v>10</v>
      </c>
      <c r="F13" s="52" t="s">
        <v>11</v>
      </c>
      <c r="G13" s="53" t="s">
        <v>12</v>
      </c>
    </row>
    <row r="14" spans="1:14" s="7" customFormat="1" ht="25.5" x14ac:dyDescent="0.35">
      <c r="A14" s="57">
        <v>1</v>
      </c>
      <c r="B14" s="114" t="s">
        <v>44</v>
      </c>
      <c r="C14" s="114" t="s">
        <v>42</v>
      </c>
      <c r="D14" s="57" t="s">
        <v>13</v>
      </c>
      <c r="E14" s="57">
        <v>15</v>
      </c>
      <c r="F14" s="97"/>
      <c r="G14" s="98"/>
      <c r="N14" s="7">
        <v>6</v>
      </c>
    </row>
    <row r="15" spans="1:14" s="7" customFormat="1" ht="86.25" customHeight="1" x14ac:dyDescent="0.35">
      <c r="A15" s="57">
        <v>2</v>
      </c>
      <c r="B15" s="115" t="s">
        <v>47</v>
      </c>
      <c r="C15" s="115" t="s">
        <v>43</v>
      </c>
      <c r="D15" s="57" t="s">
        <v>13</v>
      </c>
      <c r="E15" s="57">
        <v>7</v>
      </c>
      <c r="F15" s="97"/>
      <c r="G15" s="98"/>
    </row>
    <row r="16" spans="1:14" s="7" customFormat="1" ht="159" customHeight="1" x14ac:dyDescent="0.35">
      <c r="A16" s="57">
        <v>3</v>
      </c>
      <c r="B16" s="115" t="s">
        <v>38</v>
      </c>
      <c r="C16" s="115" t="s">
        <v>39</v>
      </c>
      <c r="D16" s="57" t="s">
        <v>13</v>
      </c>
      <c r="E16" s="57">
        <v>80</v>
      </c>
      <c r="F16" s="97"/>
      <c r="G16" s="98"/>
    </row>
    <row r="17" spans="1:7" s="7" customFormat="1" ht="57.75" customHeight="1" x14ac:dyDescent="0.35">
      <c r="A17" s="57">
        <v>4</v>
      </c>
      <c r="B17" s="115" t="s">
        <v>14</v>
      </c>
      <c r="C17" s="115" t="s">
        <v>19</v>
      </c>
      <c r="D17" s="57" t="s">
        <v>15</v>
      </c>
      <c r="E17" s="57">
        <v>85</v>
      </c>
      <c r="F17" s="97"/>
      <c r="G17" s="98"/>
    </row>
    <row r="18" spans="1:7" s="7" customFormat="1" ht="108.75" customHeight="1" x14ac:dyDescent="0.35">
      <c r="A18" s="57">
        <v>5</v>
      </c>
      <c r="B18" s="115" t="s">
        <v>45</v>
      </c>
      <c r="C18" s="117" t="s">
        <v>46</v>
      </c>
      <c r="D18" s="57" t="s">
        <v>24</v>
      </c>
      <c r="E18" s="57">
        <v>20</v>
      </c>
      <c r="F18" s="97"/>
      <c r="G18" s="98"/>
    </row>
    <row r="19" spans="1:7" s="7" customFormat="1" x14ac:dyDescent="0.35">
      <c r="A19" s="8"/>
      <c r="B19" s="9"/>
      <c r="C19" s="10"/>
      <c r="D19" s="11"/>
      <c r="E19" s="12"/>
      <c r="F19" s="13"/>
      <c r="G19" s="13"/>
    </row>
    <row r="20" spans="1:7" s="7" customFormat="1" ht="18" thickBot="1" x14ac:dyDescent="0.4">
      <c r="A20" s="14"/>
      <c r="B20" s="15"/>
      <c r="C20" s="16"/>
      <c r="D20" s="17"/>
      <c r="E20" s="18"/>
      <c r="F20" s="19"/>
      <c r="G20" s="20"/>
    </row>
    <row r="21" spans="1:7" ht="18.75" thickBot="1" x14ac:dyDescent="0.4">
      <c r="A21" s="23"/>
      <c r="B21" s="126" t="s">
        <v>17</v>
      </c>
      <c r="C21" s="127"/>
      <c r="D21" s="128" t="s">
        <v>18</v>
      </c>
      <c r="E21" s="129"/>
      <c r="F21" s="130"/>
      <c r="G21" s="24"/>
    </row>
    <row r="22" spans="1:7" x14ac:dyDescent="0.35">
      <c r="A22" s="4"/>
      <c r="B22" s="4"/>
      <c r="C22" s="5"/>
      <c r="D22" s="4"/>
      <c r="E22" s="4"/>
      <c r="F22" s="4"/>
      <c r="G22" s="21"/>
    </row>
    <row r="23" spans="1:7" x14ac:dyDescent="0.35">
      <c r="A23" s="4"/>
      <c r="B23" s="4"/>
      <c r="C23" s="5"/>
      <c r="D23" s="4"/>
      <c r="E23" s="4"/>
      <c r="F23" s="4"/>
      <c r="G23" s="21"/>
    </row>
    <row r="24" spans="1:7" x14ac:dyDescent="0.35">
      <c r="A24" s="4"/>
      <c r="B24" s="4"/>
      <c r="C24" s="5"/>
      <c r="D24" s="4"/>
      <c r="E24" s="4"/>
      <c r="F24" s="4"/>
      <c r="G24" s="4"/>
    </row>
    <row r="29" spans="1:7" x14ac:dyDescent="0.35">
      <c r="C29" s="6"/>
      <c r="G29" s="3"/>
    </row>
  </sheetData>
  <sheetProtection algorithmName="SHA-512" hashValue="Nan6+GFHMKQTNeLqYQ+liYfWadX7YDRjfivOypTiRn+2HF3Ke5eFqcKxjNDL3UOxT+LvI9+YE/KMg5/D1IYOFA==" saltValue="3OG8vaxEdmKM4cX2ZVZeAQ=="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1:C21"/>
    <mergeCell ref="D21:F21"/>
  </mergeCells>
  <pageMargins left="0.7" right="0.7" top="0.75" bottom="0.75" header="0.3" footer="0.3"/>
  <pageSetup scale="72" orientation="landscape" r:id="rId1"/>
  <rowBreaks count="1" manualBreakCount="1">
    <brk id="16"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965C-422F-41D4-B071-0598F571491E}">
  <sheetPr codeName="Sheet5"/>
  <dimension ref="A1:N30"/>
  <sheetViews>
    <sheetView view="pageBreakPreview" zoomScale="90" zoomScaleNormal="97" zoomScaleSheetLayoutView="90" workbookViewId="0">
      <selection activeCell="F14" sqref="F14"/>
    </sheetView>
  </sheetViews>
  <sheetFormatPr defaultColWidth="8.7109375" defaultRowHeight="17.25" x14ac:dyDescent="0.35"/>
  <cols>
    <col min="1" max="1" width="8.7109375" style="6"/>
    <col min="2" max="2" width="30.42578125" style="6" customWidth="1"/>
    <col min="3" max="3" width="67.140625" style="22" customWidth="1"/>
    <col min="4" max="4" width="14.140625" style="6" customWidth="1"/>
    <col min="5" max="5" width="11.85546875" style="6" customWidth="1"/>
    <col min="6" max="6" width="15.140625" style="6" customWidth="1"/>
    <col min="7" max="7" width="21.42578125" style="6" customWidth="1"/>
    <col min="8" max="16384" width="8.7109375" style="3"/>
  </cols>
  <sheetData>
    <row r="1" spans="1:14" ht="9" customHeight="1" thickBot="1" x14ac:dyDescent="0.4">
      <c r="A1" s="1"/>
      <c r="B1" s="1"/>
      <c r="C1" s="2"/>
      <c r="D1" s="1"/>
      <c r="E1" s="1"/>
      <c r="F1" s="1"/>
      <c r="G1" s="1"/>
    </row>
    <row r="2" spans="1:14" ht="15" customHeight="1" x14ac:dyDescent="0.35">
      <c r="A2" s="136" t="s">
        <v>34</v>
      </c>
      <c r="B2" s="137"/>
      <c r="C2" s="137"/>
      <c r="D2" s="138"/>
      <c r="E2" s="142"/>
      <c r="F2" s="142"/>
      <c r="G2" s="142"/>
    </row>
    <row r="3" spans="1:14" ht="15.75" customHeight="1" thickBot="1" x14ac:dyDescent="0.4">
      <c r="A3" s="139"/>
      <c r="B3" s="140"/>
      <c r="C3" s="140"/>
      <c r="D3" s="141"/>
      <c r="E3" s="142"/>
      <c r="F3" s="142"/>
      <c r="G3" s="142"/>
    </row>
    <row r="4" spans="1:14" ht="18" thickBot="1" x14ac:dyDescent="0.4">
      <c r="A4" s="142"/>
      <c r="B4" s="142"/>
      <c r="C4" s="142"/>
      <c r="D4" s="4"/>
      <c r="E4" s="142"/>
      <c r="F4" s="142"/>
      <c r="G4" s="142"/>
    </row>
    <row r="5" spans="1:14" ht="33.75" customHeight="1" thickBot="1" x14ac:dyDescent="0.4">
      <c r="A5" s="131" t="s">
        <v>0</v>
      </c>
      <c r="B5" s="132"/>
      <c r="C5" s="132"/>
      <c r="D5" s="133"/>
      <c r="E5" s="142"/>
      <c r="F5" s="142"/>
      <c r="G5" s="142"/>
    </row>
    <row r="6" spans="1:14" ht="18" thickBot="1" x14ac:dyDescent="0.4">
      <c r="A6" s="4"/>
      <c r="B6" s="4"/>
      <c r="C6" s="5"/>
      <c r="D6" s="116"/>
      <c r="E6" s="143"/>
      <c r="F6" s="143"/>
      <c r="G6" s="143"/>
    </row>
    <row r="7" spans="1:14" ht="51" customHeight="1" thickBot="1" x14ac:dyDescent="0.4">
      <c r="A7" s="144" t="s">
        <v>35</v>
      </c>
      <c r="B7" s="145"/>
      <c r="C7" s="145"/>
      <c r="D7" s="145"/>
      <c r="E7" s="145"/>
      <c r="F7" s="145"/>
      <c r="G7" s="146"/>
    </row>
    <row r="8" spans="1:14" ht="18" thickBot="1" x14ac:dyDescent="0.4">
      <c r="A8" s="4"/>
      <c r="B8" s="4"/>
      <c r="C8" s="5"/>
      <c r="D8" s="4"/>
      <c r="E8" s="4"/>
      <c r="F8" s="4"/>
      <c r="G8" s="4"/>
    </row>
    <row r="9" spans="1:14" ht="18" thickBot="1" x14ac:dyDescent="0.4">
      <c r="A9" s="131"/>
      <c r="B9" s="132"/>
      <c r="C9" s="133"/>
      <c r="D9" s="4"/>
      <c r="E9" s="87" t="s">
        <v>1</v>
      </c>
      <c r="F9" s="134" t="s">
        <v>22</v>
      </c>
      <c r="G9" s="135"/>
    </row>
    <row r="10" spans="1:14" ht="55.5" customHeight="1" thickBot="1" x14ac:dyDescent="0.4">
      <c r="A10" s="118"/>
      <c r="B10" s="119"/>
      <c r="C10" s="120"/>
      <c r="D10" s="4"/>
      <c r="E10" s="87" t="s">
        <v>2</v>
      </c>
      <c r="F10" s="121" t="s">
        <v>21</v>
      </c>
      <c r="G10" s="122"/>
    </row>
    <row r="11" spans="1:14" ht="26.25" customHeight="1" thickBot="1" x14ac:dyDescent="0.4">
      <c r="A11" s="123" t="s">
        <v>3</v>
      </c>
      <c r="B11" s="123"/>
      <c r="C11" s="123"/>
      <c r="D11" s="4"/>
      <c r="E11" s="88" t="s">
        <v>4</v>
      </c>
      <c r="F11" s="124" t="s">
        <v>5</v>
      </c>
      <c r="G11" s="125"/>
    </row>
    <row r="12" spans="1:14" ht="15" customHeight="1" thickBot="1" x14ac:dyDescent="0.4">
      <c r="A12" s="123"/>
      <c r="B12" s="123"/>
      <c r="C12" s="123"/>
      <c r="D12" s="4"/>
      <c r="E12" s="4"/>
      <c r="F12" s="4"/>
      <c r="G12" s="4"/>
    </row>
    <row r="13" spans="1:14" s="6" customFormat="1" ht="44.25" customHeight="1" x14ac:dyDescent="0.25">
      <c r="A13" s="64" t="s">
        <v>6</v>
      </c>
      <c r="B13" s="65" t="s">
        <v>7</v>
      </c>
      <c r="C13" s="65" t="s">
        <v>8</v>
      </c>
      <c r="D13" s="66" t="s">
        <v>9</v>
      </c>
      <c r="E13" s="66" t="s">
        <v>10</v>
      </c>
      <c r="F13" s="52" t="s">
        <v>11</v>
      </c>
      <c r="G13" s="53" t="s">
        <v>12</v>
      </c>
    </row>
    <row r="14" spans="1:14" s="7" customFormat="1" ht="84.75" customHeight="1" x14ac:dyDescent="0.35">
      <c r="A14" s="57">
        <v>1</v>
      </c>
      <c r="B14" s="114" t="s">
        <v>23</v>
      </c>
      <c r="C14" s="114" t="s">
        <v>25</v>
      </c>
      <c r="D14" s="57" t="s">
        <v>24</v>
      </c>
      <c r="E14" s="57">
        <v>30</v>
      </c>
      <c r="F14" s="97"/>
      <c r="G14" s="98"/>
      <c r="N14" s="7">
        <v>6</v>
      </c>
    </row>
    <row r="15" spans="1:14" s="7" customFormat="1" ht="83.25" customHeight="1" x14ac:dyDescent="0.35">
      <c r="A15" s="57">
        <v>2</v>
      </c>
      <c r="B15" s="115" t="s">
        <v>26</v>
      </c>
      <c r="C15" s="115" t="s">
        <v>27</v>
      </c>
      <c r="D15" s="57" t="s">
        <v>28</v>
      </c>
      <c r="E15" s="57">
        <v>150</v>
      </c>
      <c r="F15" s="97"/>
      <c r="G15" s="98"/>
    </row>
    <row r="16" spans="1:14" s="7" customFormat="1" ht="79.5" customHeight="1" x14ac:dyDescent="0.35">
      <c r="A16" s="57">
        <v>3</v>
      </c>
      <c r="B16" s="115" t="s">
        <v>32</v>
      </c>
      <c r="C16" s="115" t="s">
        <v>36</v>
      </c>
      <c r="D16" s="57" t="s">
        <v>29</v>
      </c>
      <c r="E16" s="57">
        <v>40</v>
      </c>
      <c r="F16" s="97"/>
      <c r="G16" s="98"/>
    </row>
    <row r="17" spans="1:7" s="7" customFormat="1" ht="70.5" customHeight="1" x14ac:dyDescent="0.35">
      <c r="A17" s="57">
        <v>4</v>
      </c>
      <c r="B17" s="115" t="s">
        <v>31</v>
      </c>
      <c r="C17" s="115" t="s">
        <v>36</v>
      </c>
      <c r="D17" s="57" t="s">
        <v>29</v>
      </c>
      <c r="E17" s="57">
        <v>20</v>
      </c>
      <c r="F17" s="97"/>
      <c r="G17" s="98"/>
    </row>
    <row r="18" spans="1:7" s="7" customFormat="1" ht="63.75" x14ac:dyDescent="0.35">
      <c r="A18" s="57">
        <v>5</v>
      </c>
      <c r="B18" s="115" t="s">
        <v>30</v>
      </c>
      <c r="C18" s="115" t="s">
        <v>36</v>
      </c>
      <c r="D18" s="57" t="s">
        <v>29</v>
      </c>
      <c r="E18" s="57">
        <v>40</v>
      </c>
      <c r="F18" s="97"/>
      <c r="G18" s="98"/>
    </row>
    <row r="19" spans="1:7" s="7" customFormat="1" ht="114" customHeight="1" x14ac:dyDescent="0.35">
      <c r="A19" s="57">
        <v>6</v>
      </c>
      <c r="B19" s="115" t="s">
        <v>37</v>
      </c>
      <c r="C19" s="115" t="s">
        <v>40</v>
      </c>
      <c r="D19" s="57" t="s">
        <v>24</v>
      </c>
      <c r="E19" s="57">
        <v>150</v>
      </c>
      <c r="F19" s="97"/>
      <c r="G19" s="98"/>
    </row>
    <row r="20" spans="1:7" s="7" customFormat="1" ht="102" x14ac:dyDescent="0.35">
      <c r="A20" s="8">
        <v>6</v>
      </c>
      <c r="B20" s="115" t="s">
        <v>16</v>
      </c>
      <c r="C20" s="115" t="s">
        <v>33</v>
      </c>
      <c r="D20" s="11" t="s">
        <v>24</v>
      </c>
      <c r="E20" s="12">
        <v>6</v>
      </c>
      <c r="F20" s="105"/>
      <c r="G20" s="105"/>
    </row>
    <row r="21" spans="1:7" s="7" customFormat="1" ht="18" thickBot="1" x14ac:dyDescent="0.4">
      <c r="A21" s="106"/>
      <c r="B21" s="107"/>
      <c r="C21" s="108"/>
      <c r="D21" s="109"/>
      <c r="E21" s="110"/>
      <c r="F21" s="105"/>
      <c r="G21" s="111"/>
    </row>
    <row r="22" spans="1:7" ht="18.75" thickBot="1" x14ac:dyDescent="0.4">
      <c r="A22" s="112"/>
      <c r="B22" s="147" t="s">
        <v>17</v>
      </c>
      <c r="C22" s="148"/>
      <c r="D22" s="149" t="s">
        <v>18</v>
      </c>
      <c r="E22" s="150"/>
      <c r="F22" s="151"/>
      <c r="G22" s="113"/>
    </row>
    <row r="23" spans="1:7" x14ac:dyDescent="0.35">
      <c r="A23" s="4"/>
      <c r="B23" s="4"/>
      <c r="C23" s="5"/>
      <c r="D23" s="4"/>
      <c r="E23" s="4"/>
      <c r="F23" s="4"/>
      <c r="G23" s="21"/>
    </row>
    <row r="24" spans="1:7" x14ac:dyDescent="0.35">
      <c r="A24" s="4"/>
      <c r="B24" s="4"/>
      <c r="C24" s="5"/>
      <c r="D24" s="4"/>
      <c r="E24" s="4"/>
      <c r="F24" s="4"/>
      <c r="G24" s="21"/>
    </row>
    <row r="25" spans="1:7" x14ac:dyDescent="0.35">
      <c r="A25" s="4"/>
      <c r="B25" s="4"/>
      <c r="C25" s="5"/>
      <c r="D25" s="4"/>
      <c r="E25" s="4"/>
      <c r="F25" s="4"/>
      <c r="G25" s="4"/>
    </row>
    <row r="30" spans="1:7" x14ac:dyDescent="0.35">
      <c r="C30" s="6"/>
      <c r="G30" s="3"/>
    </row>
  </sheetData>
  <sheetProtection algorithmName="SHA-512" hashValue="q1i0zH6iIYeFMGhVkBIux7c2h2l009YHLgqHvnU2LhFCV3tZSx2lmrrkxJPl3vYvcQq1o+0bL0uikrqPE2Ic4w==" saltValue="eQtnjSLY+Vsv7IE/ldtYaA==" spinCount="100000" sheet="1" objects="1" scenarios="1" selectLockedCells="1"/>
  <mergeCells count="13">
    <mergeCell ref="A9:C9"/>
    <mergeCell ref="F9:G9"/>
    <mergeCell ref="A2:D3"/>
    <mergeCell ref="E2:G6"/>
    <mergeCell ref="A4:C4"/>
    <mergeCell ref="A5:D5"/>
    <mergeCell ref="A7:G7"/>
    <mergeCell ref="A10:C10"/>
    <mergeCell ref="F10:G10"/>
    <mergeCell ref="A11:C12"/>
    <mergeCell ref="F11:G11"/>
    <mergeCell ref="B22:C22"/>
    <mergeCell ref="D22:F22"/>
  </mergeCells>
  <pageMargins left="0.7" right="0.7" top="0.75" bottom="0.75" header="0.3" footer="0.3"/>
  <pageSetup scale="5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D0DF8-78F5-414E-B077-422F98211FEE}">
  <sheetPr>
    <pageSetUpPr fitToPage="1"/>
  </sheetPr>
  <dimension ref="A1:G24"/>
  <sheetViews>
    <sheetView view="pageBreakPreview" zoomScale="85" zoomScaleNormal="82" zoomScaleSheetLayoutView="81" workbookViewId="0">
      <selection activeCell="F14" sqref="F14"/>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1"/>
      <c r="B1" s="1"/>
      <c r="C1" s="2"/>
      <c r="D1" s="1"/>
      <c r="E1" s="1"/>
      <c r="F1" s="1"/>
      <c r="G1" s="1"/>
    </row>
    <row r="2" spans="1:7" ht="15" customHeight="1" x14ac:dyDescent="0.35">
      <c r="A2" s="136" t="s">
        <v>68</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67</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66</v>
      </c>
      <c r="B10" s="163"/>
      <c r="C10" s="164"/>
      <c r="D10" s="26"/>
      <c r="E10" s="87" t="s">
        <v>2</v>
      </c>
      <c r="F10" s="167" t="s">
        <v>65</v>
      </c>
      <c r="G10" s="168"/>
    </row>
    <row r="11" spans="1:7" ht="26.25" customHeight="1" thickBot="1" x14ac:dyDescent="0.4">
      <c r="A11" s="123" t="s">
        <v>3</v>
      </c>
      <c r="B11" s="123"/>
      <c r="C11" s="123"/>
      <c r="D11" s="26"/>
      <c r="E11" s="88" t="s">
        <v>4</v>
      </c>
      <c r="F11" s="152" t="s">
        <v>5</v>
      </c>
      <c r="G11" s="153"/>
    </row>
    <row r="12" spans="1:7" ht="15" customHeight="1" x14ac:dyDescent="0.35">
      <c r="A12" s="123"/>
      <c r="B12" s="123"/>
      <c r="C12" s="123"/>
      <c r="D12" s="26"/>
      <c r="E12" s="26"/>
      <c r="F12" s="26"/>
      <c r="G12" s="26"/>
    </row>
    <row r="13" spans="1:7" s="7" customFormat="1" ht="18" thickBot="1" x14ac:dyDescent="0.4">
      <c r="A13" s="154" t="s">
        <v>64</v>
      </c>
      <c r="B13" s="154"/>
      <c r="C13" s="154"/>
      <c r="D13" s="85"/>
      <c r="E13" s="86"/>
      <c r="F13" s="102"/>
      <c r="G13" s="103"/>
    </row>
    <row r="14" spans="1:7" s="7" customFormat="1" ht="43.5" x14ac:dyDescent="0.35">
      <c r="A14" s="64" t="s">
        <v>6</v>
      </c>
      <c r="B14" s="65" t="s">
        <v>7</v>
      </c>
      <c r="C14" s="65" t="s">
        <v>8</v>
      </c>
      <c r="D14" s="66" t="s">
        <v>9</v>
      </c>
      <c r="E14" s="66" t="s">
        <v>10</v>
      </c>
      <c r="F14" s="52" t="s">
        <v>11</v>
      </c>
      <c r="G14" s="53" t="s">
        <v>12</v>
      </c>
    </row>
    <row r="15" spans="1:7" x14ac:dyDescent="0.35">
      <c r="A15" s="57">
        <f t="shared" ref="A15:A21" si="0">ROW()-15</f>
        <v>0</v>
      </c>
      <c r="B15" s="58" t="s">
        <v>63</v>
      </c>
      <c r="C15" s="59" t="s">
        <v>62</v>
      </c>
      <c r="D15" s="57" t="s">
        <v>61</v>
      </c>
      <c r="E15" s="57">
        <v>4</v>
      </c>
      <c r="F15" s="97"/>
      <c r="G15" s="98"/>
    </row>
    <row r="16" spans="1:7" ht="25.5" x14ac:dyDescent="0.35">
      <c r="A16" s="57">
        <f t="shared" si="0"/>
        <v>1</v>
      </c>
      <c r="B16" s="60" t="s">
        <v>60</v>
      </c>
      <c r="C16" s="60" t="s">
        <v>59</v>
      </c>
      <c r="D16" s="57" t="s">
        <v>13</v>
      </c>
      <c r="E16" s="57">
        <v>4</v>
      </c>
      <c r="F16" s="97"/>
      <c r="G16" s="98"/>
    </row>
    <row r="17" spans="1:7" ht="38.25" x14ac:dyDescent="0.35">
      <c r="A17" s="57">
        <f t="shared" si="0"/>
        <v>2</v>
      </c>
      <c r="B17" s="60" t="s">
        <v>58</v>
      </c>
      <c r="C17" s="60" t="s">
        <v>57</v>
      </c>
      <c r="D17" s="57" t="s">
        <v>56</v>
      </c>
      <c r="E17" s="57">
        <v>72</v>
      </c>
      <c r="F17" s="97"/>
      <c r="G17" s="98"/>
    </row>
    <row r="18" spans="1:7" ht="25.5" x14ac:dyDescent="0.35">
      <c r="A18" s="57">
        <f t="shared" si="0"/>
        <v>3</v>
      </c>
      <c r="B18" s="60" t="s">
        <v>55</v>
      </c>
      <c r="C18" s="60" t="s">
        <v>54</v>
      </c>
      <c r="D18" s="57" t="s">
        <v>24</v>
      </c>
      <c r="E18" s="57">
        <v>5</v>
      </c>
      <c r="F18" s="97"/>
      <c r="G18" s="98"/>
    </row>
    <row r="19" spans="1:7" ht="25.5" x14ac:dyDescent="0.35">
      <c r="A19" s="57">
        <f t="shared" si="0"/>
        <v>4</v>
      </c>
      <c r="B19" s="60" t="s">
        <v>53</v>
      </c>
      <c r="C19" s="60" t="s">
        <v>48</v>
      </c>
      <c r="D19" s="57" t="s">
        <v>15</v>
      </c>
      <c r="E19" s="57">
        <v>480</v>
      </c>
      <c r="F19" s="97"/>
      <c r="G19" s="98"/>
    </row>
    <row r="20" spans="1:7" ht="38.25" x14ac:dyDescent="0.35">
      <c r="A20" s="57">
        <f t="shared" si="0"/>
        <v>5</v>
      </c>
      <c r="B20" s="61" t="s">
        <v>52</v>
      </c>
      <c r="C20" s="60" t="s">
        <v>51</v>
      </c>
      <c r="D20" s="57" t="s">
        <v>50</v>
      </c>
      <c r="E20" s="57">
        <v>4</v>
      </c>
      <c r="F20" s="97"/>
      <c r="G20" s="98"/>
    </row>
    <row r="21" spans="1:7" ht="26.25" thickBot="1" x14ac:dyDescent="0.4">
      <c r="A21" s="57">
        <f t="shared" si="0"/>
        <v>6</v>
      </c>
      <c r="B21" s="62" t="s">
        <v>49</v>
      </c>
      <c r="C21" s="60" t="s">
        <v>48</v>
      </c>
      <c r="D21" s="57" t="s">
        <v>28</v>
      </c>
      <c r="E21" s="57">
        <v>200</v>
      </c>
      <c r="F21" s="97"/>
      <c r="G21" s="104"/>
    </row>
    <row r="22" spans="1:7" ht="18.75" thickBot="1" x14ac:dyDescent="0.4">
      <c r="A22" s="51"/>
      <c r="B22" s="155" t="s">
        <v>17</v>
      </c>
      <c r="C22" s="156"/>
      <c r="D22" s="157" t="s">
        <v>18</v>
      </c>
      <c r="E22" s="158"/>
      <c r="F22" s="159"/>
      <c r="G22" s="101"/>
    </row>
    <row r="24" spans="1:7" x14ac:dyDescent="0.35">
      <c r="C24" s="6"/>
      <c r="G24" s="25"/>
    </row>
  </sheetData>
  <sheetProtection algorithmName="SHA-512" hashValue="08mI9Ho2M6hPiS2nLw4HORVeARgPJ5rUssu973C9JIOlEsIny8bwTqG621ileELpsNOeMlBT//Z1z0x7WIb/rA==" saltValue="u0FDjbjJLDsgWS2RHC7q4g=="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13:C13"/>
    <mergeCell ref="B22:C22"/>
    <mergeCell ref="D22:F22"/>
  </mergeCells>
  <pageMargins left="0.7" right="0.7" top="0.75" bottom="0.75" header="0.3" footer="0.3"/>
  <pageSetup scale="74" fitToHeight="2" orientation="landscape"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4C991-866F-4B7F-B48D-E3EE5FF58BB3}">
  <sheetPr>
    <pageSetUpPr fitToPage="1"/>
  </sheetPr>
  <dimension ref="A1:G62"/>
  <sheetViews>
    <sheetView view="pageBreakPreview" zoomScale="80" zoomScaleNormal="82" zoomScaleSheetLayoutView="80" workbookViewId="0">
      <selection activeCell="F13" sqref="F13"/>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1"/>
      <c r="B1" s="1"/>
      <c r="C1" s="2"/>
      <c r="D1" s="1"/>
      <c r="E1" s="1"/>
      <c r="F1" s="1"/>
      <c r="G1" s="1"/>
    </row>
    <row r="2" spans="1:7" ht="15" customHeight="1" x14ac:dyDescent="0.35">
      <c r="A2" s="136" t="s">
        <v>160</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159</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158</v>
      </c>
      <c r="B10" s="163"/>
      <c r="C10" s="164"/>
      <c r="D10" s="26"/>
      <c r="E10" s="87" t="s">
        <v>2</v>
      </c>
      <c r="F10" s="167" t="s">
        <v>157</v>
      </c>
      <c r="G10" s="168"/>
    </row>
    <row r="11" spans="1:7" ht="26.25" customHeight="1" thickBot="1" x14ac:dyDescent="0.4">
      <c r="A11" s="123" t="s">
        <v>3</v>
      </c>
      <c r="B11" s="123"/>
      <c r="C11" s="123"/>
      <c r="D11" s="26"/>
      <c r="E11" s="88" t="s">
        <v>4</v>
      </c>
      <c r="F11" s="152" t="s">
        <v>5</v>
      </c>
      <c r="G11" s="153"/>
    </row>
    <row r="12" spans="1:7" ht="15" customHeight="1" thickBot="1" x14ac:dyDescent="0.4">
      <c r="A12" s="123"/>
      <c r="B12" s="123"/>
      <c r="C12" s="123"/>
      <c r="D12" s="26"/>
      <c r="E12" s="26"/>
      <c r="F12" s="26"/>
      <c r="G12" s="26"/>
    </row>
    <row r="13" spans="1:7" s="6" customFormat="1" ht="36.6" customHeight="1" x14ac:dyDescent="0.25">
      <c r="A13" s="64" t="s">
        <v>6</v>
      </c>
      <c r="B13" s="65" t="s">
        <v>7</v>
      </c>
      <c r="C13" s="65" t="s">
        <v>156</v>
      </c>
      <c r="D13" s="66" t="s">
        <v>9</v>
      </c>
      <c r="E13" s="66" t="s">
        <v>10</v>
      </c>
      <c r="F13" s="52" t="s">
        <v>11</v>
      </c>
      <c r="G13" s="53" t="s">
        <v>12</v>
      </c>
    </row>
    <row r="14" spans="1:7" s="7" customFormat="1" ht="122.1" customHeight="1" x14ac:dyDescent="0.35">
      <c r="A14" s="8">
        <f t="shared" ref="A14:A49" si="0">ROW()-13</f>
        <v>1</v>
      </c>
      <c r="B14" s="68" t="s">
        <v>155</v>
      </c>
      <c r="C14" s="69" t="s">
        <v>154</v>
      </c>
      <c r="D14" s="70" t="s">
        <v>153</v>
      </c>
      <c r="E14" s="71">
        <v>1</v>
      </c>
      <c r="F14" s="54"/>
      <c r="G14" s="91"/>
    </row>
    <row r="15" spans="1:7" s="7" customFormat="1" ht="45" customHeight="1" x14ac:dyDescent="0.35">
      <c r="A15" s="8">
        <f t="shared" si="0"/>
        <v>2</v>
      </c>
      <c r="B15" s="68" t="s">
        <v>152</v>
      </c>
      <c r="C15" s="69" t="s">
        <v>151</v>
      </c>
      <c r="D15" s="70" t="s">
        <v>82</v>
      </c>
      <c r="E15" s="71">
        <v>80</v>
      </c>
      <c r="F15" s="54"/>
      <c r="G15" s="91"/>
    </row>
    <row r="16" spans="1:7" s="7" customFormat="1" ht="45" customHeight="1" x14ac:dyDescent="0.35">
      <c r="A16" s="8">
        <f t="shared" si="0"/>
        <v>3</v>
      </c>
      <c r="B16" s="68" t="s">
        <v>150</v>
      </c>
      <c r="C16" s="69" t="s">
        <v>149</v>
      </c>
      <c r="D16" s="70" t="s">
        <v>146</v>
      </c>
      <c r="E16" s="71">
        <v>4</v>
      </c>
      <c r="F16" s="54"/>
      <c r="G16" s="91"/>
    </row>
    <row r="17" spans="1:7" s="7" customFormat="1" ht="45" customHeight="1" x14ac:dyDescent="0.35">
      <c r="A17" s="8">
        <f t="shared" si="0"/>
        <v>4</v>
      </c>
      <c r="B17" s="68" t="s">
        <v>148</v>
      </c>
      <c r="C17" s="69" t="s">
        <v>147</v>
      </c>
      <c r="D17" s="70" t="s">
        <v>146</v>
      </c>
      <c r="E17" s="71">
        <v>4</v>
      </c>
      <c r="F17" s="54"/>
      <c r="G17" s="91"/>
    </row>
    <row r="18" spans="1:7" s="7" customFormat="1" ht="34.5" x14ac:dyDescent="0.35">
      <c r="A18" s="8">
        <f t="shared" si="0"/>
        <v>5</v>
      </c>
      <c r="B18" s="68" t="s">
        <v>145</v>
      </c>
      <c r="C18" s="69" t="s">
        <v>144</v>
      </c>
      <c r="D18" s="70" t="s">
        <v>82</v>
      </c>
      <c r="E18" s="71">
        <v>1</v>
      </c>
      <c r="F18" s="54"/>
      <c r="G18" s="91"/>
    </row>
    <row r="19" spans="1:7" s="7" customFormat="1" ht="34.5" x14ac:dyDescent="0.35">
      <c r="A19" s="8">
        <f t="shared" si="0"/>
        <v>6</v>
      </c>
      <c r="B19" s="68" t="s">
        <v>143</v>
      </c>
      <c r="C19" s="68" t="s">
        <v>142</v>
      </c>
      <c r="D19" s="68" t="s">
        <v>95</v>
      </c>
      <c r="E19" s="72">
        <v>1</v>
      </c>
      <c r="F19" s="55"/>
      <c r="G19" s="91"/>
    </row>
    <row r="20" spans="1:7" s="7" customFormat="1" ht="34.5" x14ac:dyDescent="0.35">
      <c r="A20" s="8">
        <f t="shared" si="0"/>
        <v>7</v>
      </c>
      <c r="B20" s="73" t="s">
        <v>141</v>
      </c>
      <c r="C20" s="68" t="s">
        <v>140</v>
      </c>
      <c r="D20" s="68" t="s">
        <v>95</v>
      </c>
      <c r="E20" s="72">
        <v>1</v>
      </c>
      <c r="F20" s="55"/>
      <c r="G20" s="91"/>
    </row>
    <row r="21" spans="1:7" s="7" customFormat="1" x14ac:dyDescent="0.35">
      <c r="A21" s="8">
        <f t="shared" si="0"/>
        <v>8</v>
      </c>
      <c r="B21" s="68" t="s">
        <v>139</v>
      </c>
      <c r="C21" s="68" t="s">
        <v>138</v>
      </c>
      <c r="D21" s="68" t="s">
        <v>137</v>
      </c>
      <c r="E21" s="72">
        <v>12</v>
      </c>
      <c r="F21" s="55"/>
      <c r="G21" s="91"/>
    </row>
    <row r="22" spans="1:7" s="7" customFormat="1" ht="86.25" x14ac:dyDescent="0.35">
      <c r="A22" s="8">
        <f t="shared" si="0"/>
        <v>9</v>
      </c>
      <c r="B22" s="73" t="s">
        <v>136</v>
      </c>
      <c r="C22" s="68" t="s">
        <v>135</v>
      </c>
      <c r="D22" s="68" t="s">
        <v>134</v>
      </c>
      <c r="E22" s="72">
        <v>1</v>
      </c>
      <c r="F22" s="55"/>
      <c r="G22" s="91"/>
    </row>
    <row r="23" spans="1:7" s="7" customFormat="1" ht="34.5" x14ac:dyDescent="0.35">
      <c r="A23" s="8">
        <f t="shared" si="0"/>
        <v>10</v>
      </c>
      <c r="B23" s="68" t="s">
        <v>133</v>
      </c>
      <c r="C23" s="68" t="s">
        <v>132</v>
      </c>
      <c r="D23" s="68" t="s">
        <v>131</v>
      </c>
      <c r="E23" s="72">
        <v>1</v>
      </c>
      <c r="F23" s="55"/>
      <c r="G23" s="91"/>
    </row>
    <row r="24" spans="1:7" s="7" customFormat="1" x14ac:dyDescent="0.35">
      <c r="A24" s="8">
        <f t="shared" si="0"/>
        <v>11</v>
      </c>
      <c r="B24" s="68" t="s">
        <v>130</v>
      </c>
      <c r="C24" s="68" t="s">
        <v>129</v>
      </c>
      <c r="D24" s="68" t="s">
        <v>87</v>
      </c>
      <c r="E24" s="72">
        <v>80</v>
      </c>
      <c r="F24" s="55"/>
      <c r="G24" s="91"/>
    </row>
    <row r="25" spans="1:7" s="7" customFormat="1" x14ac:dyDescent="0.35">
      <c r="A25" s="8">
        <f t="shared" si="0"/>
        <v>12</v>
      </c>
      <c r="B25" s="68" t="s">
        <v>128</v>
      </c>
      <c r="C25" s="68" t="s">
        <v>127</v>
      </c>
      <c r="D25" s="68" t="s">
        <v>87</v>
      </c>
      <c r="E25" s="72">
        <v>80</v>
      </c>
      <c r="F25" s="55"/>
      <c r="G25" s="91"/>
    </row>
    <row r="26" spans="1:7" s="7" customFormat="1" x14ac:dyDescent="0.35">
      <c r="A26" s="8">
        <f t="shared" si="0"/>
        <v>13</v>
      </c>
      <c r="B26" s="68" t="s">
        <v>126</v>
      </c>
      <c r="C26" s="68" t="s">
        <v>124</v>
      </c>
      <c r="D26" s="68" t="s">
        <v>87</v>
      </c>
      <c r="E26" s="72">
        <v>50</v>
      </c>
      <c r="F26" s="55"/>
      <c r="G26" s="91"/>
    </row>
    <row r="27" spans="1:7" s="7" customFormat="1" ht="34.5" x14ac:dyDescent="0.35">
      <c r="A27" s="8">
        <f t="shared" si="0"/>
        <v>14</v>
      </c>
      <c r="B27" s="68" t="s">
        <v>125</v>
      </c>
      <c r="C27" s="74" t="s">
        <v>124</v>
      </c>
      <c r="D27" s="68" t="s">
        <v>90</v>
      </c>
      <c r="E27" s="72">
        <v>1</v>
      </c>
      <c r="F27" s="92"/>
      <c r="G27" s="91"/>
    </row>
    <row r="28" spans="1:7" s="7" customFormat="1" x14ac:dyDescent="0.35">
      <c r="A28" s="8">
        <f t="shared" si="0"/>
        <v>15</v>
      </c>
      <c r="B28" s="68" t="s">
        <v>60</v>
      </c>
      <c r="C28" s="74" t="s">
        <v>123</v>
      </c>
      <c r="D28" s="68" t="s">
        <v>24</v>
      </c>
      <c r="E28" s="72">
        <v>3</v>
      </c>
      <c r="F28" s="92"/>
      <c r="G28" s="91"/>
    </row>
    <row r="29" spans="1:7" s="7" customFormat="1" x14ac:dyDescent="0.35">
      <c r="A29" s="8">
        <f t="shared" si="0"/>
        <v>16</v>
      </c>
      <c r="B29" s="68" t="s">
        <v>122</v>
      </c>
      <c r="C29" s="74" t="s">
        <v>121</v>
      </c>
      <c r="D29" s="68" t="s">
        <v>13</v>
      </c>
      <c r="E29" s="72">
        <v>3</v>
      </c>
      <c r="F29" s="92"/>
      <c r="G29" s="91"/>
    </row>
    <row r="30" spans="1:7" s="7" customFormat="1" ht="51.75" x14ac:dyDescent="0.35">
      <c r="A30" s="8">
        <f t="shared" si="0"/>
        <v>17</v>
      </c>
      <c r="B30" s="68" t="s">
        <v>120</v>
      </c>
      <c r="C30" s="68" t="s">
        <v>119</v>
      </c>
      <c r="D30" s="75" t="s">
        <v>13</v>
      </c>
      <c r="E30" s="76">
        <v>1.8</v>
      </c>
      <c r="F30" s="92"/>
      <c r="G30" s="91"/>
    </row>
    <row r="31" spans="1:7" s="7" customFormat="1" ht="34.5" x14ac:dyDescent="0.35">
      <c r="A31" s="8">
        <f t="shared" si="0"/>
        <v>18</v>
      </c>
      <c r="B31" s="77" t="s">
        <v>118</v>
      </c>
      <c r="C31" s="78" t="s">
        <v>117</v>
      </c>
      <c r="D31" s="77" t="s">
        <v>13</v>
      </c>
      <c r="E31" s="79">
        <v>10</v>
      </c>
      <c r="F31" s="93"/>
      <c r="G31" s="91"/>
    </row>
    <row r="32" spans="1:7" s="7" customFormat="1" ht="34.5" x14ac:dyDescent="0.35">
      <c r="A32" s="8">
        <f t="shared" si="0"/>
        <v>19</v>
      </c>
      <c r="B32" s="77" t="s">
        <v>116</v>
      </c>
      <c r="C32" s="78" t="s">
        <v>115</v>
      </c>
      <c r="D32" s="77" t="s">
        <v>15</v>
      </c>
      <c r="E32" s="79">
        <v>75</v>
      </c>
      <c r="F32" s="93"/>
      <c r="G32" s="91"/>
    </row>
    <row r="33" spans="1:7" s="7" customFormat="1" ht="51.75" x14ac:dyDescent="0.35">
      <c r="A33" s="8">
        <f t="shared" si="0"/>
        <v>20</v>
      </c>
      <c r="B33" s="77" t="s">
        <v>114</v>
      </c>
      <c r="C33" s="78" t="s">
        <v>113</v>
      </c>
      <c r="D33" s="77" t="s">
        <v>112</v>
      </c>
      <c r="E33" s="79">
        <v>10</v>
      </c>
      <c r="F33" s="93"/>
      <c r="G33" s="91"/>
    </row>
    <row r="34" spans="1:7" s="7" customFormat="1" ht="34.5" x14ac:dyDescent="0.35">
      <c r="A34" s="8">
        <f t="shared" si="0"/>
        <v>21</v>
      </c>
      <c r="B34" s="77" t="s">
        <v>111</v>
      </c>
      <c r="C34" s="78" t="s">
        <v>110</v>
      </c>
      <c r="D34" s="77" t="s">
        <v>15</v>
      </c>
      <c r="E34" s="79">
        <v>12</v>
      </c>
      <c r="F34" s="93"/>
      <c r="G34" s="91"/>
    </row>
    <row r="35" spans="1:7" s="7" customFormat="1" x14ac:dyDescent="0.35">
      <c r="A35" s="8">
        <f t="shared" si="0"/>
        <v>22</v>
      </c>
      <c r="B35" s="77" t="s">
        <v>109</v>
      </c>
      <c r="C35" s="78" t="s">
        <v>108</v>
      </c>
      <c r="D35" s="77" t="s">
        <v>15</v>
      </c>
      <c r="E35" s="79">
        <v>75</v>
      </c>
      <c r="F35" s="93"/>
      <c r="G35" s="91"/>
    </row>
    <row r="36" spans="1:7" s="7" customFormat="1" x14ac:dyDescent="0.35">
      <c r="A36" s="8">
        <f t="shared" si="0"/>
        <v>23</v>
      </c>
      <c r="B36" s="77" t="s">
        <v>107</v>
      </c>
      <c r="C36" s="78" t="s">
        <v>106</v>
      </c>
      <c r="D36" s="77" t="s">
        <v>15</v>
      </c>
      <c r="E36" s="79">
        <v>12</v>
      </c>
      <c r="F36" s="93"/>
      <c r="G36" s="91"/>
    </row>
    <row r="37" spans="1:7" s="7" customFormat="1" ht="51.75" x14ac:dyDescent="0.35">
      <c r="A37" s="8">
        <f t="shared" si="0"/>
        <v>24</v>
      </c>
      <c r="B37" s="77" t="s">
        <v>105</v>
      </c>
      <c r="C37" s="78" t="s">
        <v>104</v>
      </c>
      <c r="D37" s="77" t="s">
        <v>13</v>
      </c>
      <c r="E37" s="79">
        <v>1.2</v>
      </c>
      <c r="F37" s="93"/>
      <c r="G37" s="91"/>
    </row>
    <row r="38" spans="1:7" s="7" customFormat="1" x14ac:dyDescent="0.35">
      <c r="A38" s="8">
        <f t="shared" si="0"/>
        <v>25</v>
      </c>
      <c r="B38" s="77" t="s">
        <v>103</v>
      </c>
      <c r="C38" s="78" t="s">
        <v>102</v>
      </c>
      <c r="D38" s="77" t="s">
        <v>15</v>
      </c>
      <c r="E38" s="79">
        <v>12</v>
      </c>
      <c r="F38" s="93"/>
      <c r="G38" s="91"/>
    </row>
    <row r="39" spans="1:7" s="7" customFormat="1" ht="34.5" x14ac:dyDescent="0.35">
      <c r="A39" s="8">
        <f t="shared" si="0"/>
        <v>26</v>
      </c>
      <c r="B39" s="77" t="s">
        <v>101</v>
      </c>
      <c r="C39" s="78" t="s">
        <v>100</v>
      </c>
      <c r="D39" s="77" t="s">
        <v>87</v>
      </c>
      <c r="E39" s="79">
        <v>3</v>
      </c>
      <c r="F39" s="93"/>
      <c r="G39" s="91"/>
    </row>
    <row r="40" spans="1:7" s="7" customFormat="1" ht="51.75" x14ac:dyDescent="0.35">
      <c r="A40" s="8">
        <f t="shared" si="0"/>
        <v>27</v>
      </c>
      <c r="B40" s="77" t="s">
        <v>99</v>
      </c>
      <c r="C40" s="78" t="s">
        <v>98</v>
      </c>
      <c r="D40" s="77" t="s">
        <v>90</v>
      </c>
      <c r="E40" s="79">
        <v>1</v>
      </c>
      <c r="F40" s="93"/>
      <c r="G40" s="91"/>
    </row>
    <row r="41" spans="1:7" s="7" customFormat="1" ht="69" x14ac:dyDescent="0.35">
      <c r="A41" s="8">
        <f t="shared" si="0"/>
        <v>28</v>
      </c>
      <c r="B41" s="68" t="s">
        <v>97</v>
      </c>
      <c r="C41" s="80" t="s">
        <v>96</v>
      </c>
      <c r="D41" s="80" t="s">
        <v>95</v>
      </c>
      <c r="E41" s="81">
        <v>2</v>
      </c>
      <c r="F41" s="94"/>
      <c r="G41" s="91"/>
    </row>
    <row r="42" spans="1:7" s="7" customFormat="1" ht="51.75" x14ac:dyDescent="0.35">
      <c r="A42" s="8">
        <f t="shared" si="0"/>
        <v>29</v>
      </c>
      <c r="B42" s="68" t="s">
        <v>94</v>
      </c>
      <c r="C42" s="80" t="s">
        <v>93</v>
      </c>
      <c r="D42" s="80" t="s">
        <v>90</v>
      </c>
      <c r="E42" s="81">
        <v>1</v>
      </c>
      <c r="F42" s="94"/>
      <c r="G42" s="91"/>
    </row>
    <row r="43" spans="1:7" s="7" customFormat="1" ht="34.5" x14ac:dyDescent="0.35">
      <c r="A43" s="8">
        <f t="shared" si="0"/>
        <v>30</v>
      </c>
      <c r="B43" s="68" t="s">
        <v>92</v>
      </c>
      <c r="C43" s="80" t="s">
        <v>91</v>
      </c>
      <c r="D43" s="80" t="s">
        <v>90</v>
      </c>
      <c r="E43" s="81">
        <v>1</v>
      </c>
      <c r="F43" s="94"/>
      <c r="G43" s="91"/>
    </row>
    <row r="44" spans="1:7" s="7" customFormat="1" ht="103.5" x14ac:dyDescent="0.35">
      <c r="A44" s="8">
        <f t="shared" si="0"/>
        <v>31</v>
      </c>
      <c r="B44" s="68" t="s">
        <v>89</v>
      </c>
      <c r="C44" s="80" t="s">
        <v>88</v>
      </c>
      <c r="D44" s="80" t="s">
        <v>87</v>
      </c>
      <c r="E44" s="81">
        <v>10</v>
      </c>
      <c r="F44" s="94"/>
      <c r="G44" s="91"/>
    </row>
    <row r="45" spans="1:7" s="7" customFormat="1" ht="34.5" x14ac:dyDescent="0.35">
      <c r="A45" s="8">
        <f t="shared" si="0"/>
        <v>32</v>
      </c>
      <c r="B45" s="68" t="s">
        <v>86</v>
      </c>
      <c r="C45" s="80" t="s">
        <v>85</v>
      </c>
      <c r="D45" s="80" t="s">
        <v>82</v>
      </c>
      <c r="E45" s="81">
        <v>5</v>
      </c>
      <c r="F45" s="94"/>
      <c r="G45" s="91"/>
    </row>
    <row r="46" spans="1:7" s="7" customFormat="1" ht="51.75" x14ac:dyDescent="0.35">
      <c r="A46" s="8">
        <f t="shared" si="0"/>
        <v>33</v>
      </c>
      <c r="B46" s="68" t="s">
        <v>84</v>
      </c>
      <c r="C46" s="80" t="s">
        <v>83</v>
      </c>
      <c r="D46" s="80" t="s">
        <v>82</v>
      </c>
      <c r="E46" s="81">
        <v>1</v>
      </c>
      <c r="F46" s="94"/>
      <c r="G46" s="91"/>
    </row>
    <row r="47" spans="1:7" s="7" customFormat="1" ht="51.75" x14ac:dyDescent="0.35">
      <c r="A47" s="8">
        <f t="shared" si="0"/>
        <v>34</v>
      </c>
      <c r="B47" s="68" t="s">
        <v>81</v>
      </c>
      <c r="C47" s="80" t="s">
        <v>80</v>
      </c>
      <c r="D47" s="80" t="s">
        <v>29</v>
      </c>
      <c r="E47" s="81">
        <v>1</v>
      </c>
      <c r="F47" s="94"/>
      <c r="G47" s="91"/>
    </row>
    <row r="48" spans="1:7" s="7" customFormat="1" ht="69" x14ac:dyDescent="0.35">
      <c r="A48" s="8">
        <f t="shared" si="0"/>
        <v>35</v>
      </c>
      <c r="B48" s="68" t="s">
        <v>79</v>
      </c>
      <c r="C48" s="80" t="s">
        <v>78</v>
      </c>
      <c r="D48" s="80" t="s">
        <v>56</v>
      </c>
      <c r="E48" s="81">
        <v>1</v>
      </c>
      <c r="F48" s="94"/>
      <c r="G48" s="91"/>
    </row>
    <row r="49" spans="1:7" s="7" customFormat="1" ht="51.75" x14ac:dyDescent="0.35">
      <c r="A49" s="8">
        <f t="shared" si="0"/>
        <v>36</v>
      </c>
      <c r="B49" s="68" t="s">
        <v>77</v>
      </c>
      <c r="C49" s="80" t="s">
        <v>76</v>
      </c>
      <c r="D49" s="80" t="s">
        <v>50</v>
      </c>
      <c r="E49" s="81">
        <v>1</v>
      </c>
      <c r="F49" s="94"/>
      <c r="G49" s="91"/>
    </row>
    <row r="50" spans="1:7" s="7" customFormat="1" ht="34.5" x14ac:dyDescent="0.35">
      <c r="A50" s="82">
        <v>36</v>
      </c>
      <c r="B50" s="83" t="s">
        <v>75</v>
      </c>
      <c r="C50" s="84" t="s">
        <v>74</v>
      </c>
      <c r="D50" s="85" t="s">
        <v>73</v>
      </c>
      <c r="E50" s="86">
        <v>1</v>
      </c>
      <c r="F50" s="95"/>
      <c r="G50" s="91"/>
    </row>
    <row r="51" spans="1:7" s="7" customFormat="1" ht="18" thickBot="1" x14ac:dyDescent="0.4">
      <c r="A51" s="154" t="s">
        <v>64</v>
      </c>
      <c r="B51" s="154"/>
      <c r="C51" s="154"/>
      <c r="D51" s="85"/>
      <c r="E51" s="86"/>
      <c r="F51" s="95"/>
      <c r="G51" s="96"/>
    </row>
    <row r="52" spans="1:7" s="7" customFormat="1" ht="43.5" x14ac:dyDescent="0.35">
      <c r="A52" s="64" t="s">
        <v>6</v>
      </c>
      <c r="B52" s="65" t="s">
        <v>7</v>
      </c>
      <c r="C52" s="65" t="s">
        <v>8</v>
      </c>
      <c r="D52" s="66" t="s">
        <v>9</v>
      </c>
      <c r="E52" s="66" t="s">
        <v>10</v>
      </c>
      <c r="F52" s="52" t="s">
        <v>11</v>
      </c>
      <c r="G52" s="53" t="s">
        <v>12</v>
      </c>
    </row>
    <row r="53" spans="1:7" x14ac:dyDescent="0.35">
      <c r="A53" s="57">
        <f t="shared" ref="A53:A59" si="1">ROW()-15</f>
        <v>38</v>
      </c>
      <c r="B53" s="58" t="s">
        <v>63</v>
      </c>
      <c r="C53" s="59" t="s">
        <v>72</v>
      </c>
      <c r="D53" s="57" t="s">
        <v>50</v>
      </c>
      <c r="E53" s="57">
        <v>1</v>
      </c>
      <c r="F53" s="97"/>
      <c r="G53" s="98"/>
    </row>
    <row r="54" spans="1:7" ht="25.5" x14ac:dyDescent="0.35">
      <c r="A54" s="57">
        <f t="shared" si="1"/>
        <v>39</v>
      </c>
      <c r="B54" s="60" t="s">
        <v>60</v>
      </c>
      <c r="C54" s="60" t="s">
        <v>71</v>
      </c>
      <c r="D54" s="57" t="s">
        <v>13</v>
      </c>
      <c r="E54" s="57">
        <v>1</v>
      </c>
      <c r="F54" s="97"/>
      <c r="G54" s="98"/>
    </row>
    <row r="55" spans="1:7" ht="38.25" x14ac:dyDescent="0.35">
      <c r="A55" s="57">
        <f t="shared" si="1"/>
        <v>40</v>
      </c>
      <c r="B55" s="60" t="s">
        <v>58</v>
      </c>
      <c r="C55" s="60" t="s">
        <v>70</v>
      </c>
      <c r="D55" s="57" t="s">
        <v>56</v>
      </c>
      <c r="E55" s="57">
        <v>18</v>
      </c>
      <c r="F55" s="97"/>
      <c r="G55" s="98"/>
    </row>
    <row r="56" spans="1:7" ht="25.5" x14ac:dyDescent="0.35">
      <c r="A56" s="57">
        <f t="shared" si="1"/>
        <v>41</v>
      </c>
      <c r="B56" s="60" t="s">
        <v>55</v>
      </c>
      <c r="C56" s="60" t="s">
        <v>69</v>
      </c>
      <c r="D56" s="57" t="s">
        <v>24</v>
      </c>
      <c r="E56" s="57">
        <v>1.2</v>
      </c>
      <c r="F56" s="97"/>
      <c r="G56" s="98"/>
    </row>
    <row r="57" spans="1:7" ht="25.5" x14ac:dyDescent="0.35">
      <c r="A57" s="57">
        <f t="shared" si="1"/>
        <v>42</v>
      </c>
      <c r="B57" s="60" t="s">
        <v>53</v>
      </c>
      <c r="C57" s="60" t="s">
        <v>48</v>
      </c>
      <c r="D57" s="57" t="s">
        <v>15</v>
      </c>
      <c r="E57" s="57">
        <v>120</v>
      </c>
      <c r="F57" s="97"/>
      <c r="G57" s="98"/>
    </row>
    <row r="58" spans="1:7" ht="38.25" x14ac:dyDescent="0.35">
      <c r="A58" s="57">
        <f t="shared" si="1"/>
        <v>43</v>
      </c>
      <c r="B58" s="61" t="s">
        <v>52</v>
      </c>
      <c r="C58" s="60" t="s">
        <v>51</v>
      </c>
      <c r="D58" s="57" t="s">
        <v>50</v>
      </c>
      <c r="E58" s="57">
        <v>1</v>
      </c>
      <c r="F58" s="97"/>
      <c r="G58" s="98"/>
    </row>
    <row r="59" spans="1:7" ht="26.25" thickBot="1" x14ac:dyDescent="0.4">
      <c r="A59" s="57">
        <f t="shared" si="1"/>
        <v>44</v>
      </c>
      <c r="B59" s="62" t="s">
        <v>49</v>
      </c>
      <c r="C59" s="60" t="s">
        <v>48</v>
      </c>
      <c r="D59" s="63" t="s">
        <v>28</v>
      </c>
      <c r="E59" s="63">
        <v>50</v>
      </c>
      <c r="F59" s="99"/>
      <c r="G59" s="100"/>
    </row>
    <row r="60" spans="1:7" ht="18.75" thickBot="1" x14ac:dyDescent="0.4">
      <c r="A60" s="51"/>
      <c r="B60" s="155" t="s">
        <v>17</v>
      </c>
      <c r="C60" s="156"/>
      <c r="D60" s="157" t="s">
        <v>18</v>
      </c>
      <c r="E60" s="158"/>
      <c r="F60" s="159"/>
      <c r="G60" s="101"/>
    </row>
    <row r="62" spans="1:7" x14ac:dyDescent="0.35">
      <c r="C62" s="6"/>
      <c r="G62" s="25"/>
    </row>
  </sheetData>
  <sheetProtection algorithmName="SHA-512" hashValue="Z6YVvFdo6OJtzW4j36DUSp+u9DmhZO7RayVc9GTppvXfJNz98ma7x7d/WJn5b+3U2gMpOeWQLGzKDmD+/gq1WA==" saltValue="EvfQRXR7HSrMMzW1LuMGdw=="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51:C51"/>
    <mergeCell ref="B60:C60"/>
    <mergeCell ref="D60:F60"/>
  </mergeCells>
  <pageMargins left="0.7" right="0.7" top="0.75" bottom="0.75" header="0.3" footer="0.3"/>
  <pageSetup scale="54" fitToHeight="2" orientation="portrait"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48AFD-0330-4B5C-BC9E-5B73EB2EF376}">
  <sheetPr>
    <pageSetUpPr fitToPage="1"/>
  </sheetPr>
  <dimension ref="A1:G62"/>
  <sheetViews>
    <sheetView view="pageBreakPreview" zoomScale="90" zoomScaleNormal="82" zoomScaleSheetLayoutView="90" workbookViewId="0">
      <selection activeCell="F13" sqref="F13"/>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89"/>
      <c r="B1" s="89"/>
      <c r="C1" s="90"/>
      <c r="D1" s="89"/>
      <c r="E1" s="89"/>
      <c r="F1" s="89"/>
      <c r="G1" s="89"/>
    </row>
    <row r="2" spans="1:7" ht="15" customHeight="1" x14ac:dyDescent="0.35">
      <c r="A2" s="136" t="s">
        <v>160</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159</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158</v>
      </c>
      <c r="B10" s="163"/>
      <c r="C10" s="164"/>
      <c r="D10" s="26"/>
      <c r="E10" s="87" t="s">
        <v>2</v>
      </c>
      <c r="F10" s="167" t="s">
        <v>161</v>
      </c>
      <c r="G10" s="168"/>
    </row>
    <row r="11" spans="1:7" ht="26.25" customHeight="1" thickBot="1" x14ac:dyDescent="0.4">
      <c r="A11" s="123" t="s">
        <v>3</v>
      </c>
      <c r="B11" s="123"/>
      <c r="C11" s="123"/>
      <c r="D11" s="26"/>
      <c r="E11" s="88" t="s">
        <v>4</v>
      </c>
      <c r="F11" s="152" t="s">
        <v>5</v>
      </c>
      <c r="G11" s="153"/>
    </row>
    <row r="12" spans="1:7" ht="15" customHeight="1" thickBot="1" x14ac:dyDescent="0.4">
      <c r="A12" s="123"/>
      <c r="B12" s="123"/>
      <c r="C12" s="123"/>
      <c r="D12" s="26"/>
      <c r="E12" s="26"/>
      <c r="F12" s="26"/>
      <c r="G12" s="26"/>
    </row>
    <row r="13" spans="1:7" s="6" customFormat="1" ht="36.6" customHeight="1" x14ac:dyDescent="0.25">
      <c r="A13" s="64" t="s">
        <v>6</v>
      </c>
      <c r="B13" s="65" t="s">
        <v>7</v>
      </c>
      <c r="C13" s="65" t="s">
        <v>156</v>
      </c>
      <c r="D13" s="66" t="s">
        <v>9</v>
      </c>
      <c r="E13" s="66" t="s">
        <v>10</v>
      </c>
      <c r="F13" s="52" t="s">
        <v>11</v>
      </c>
      <c r="G13" s="53" t="s">
        <v>12</v>
      </c>
    </row>
    <row r="14" spans="1:7" s="7" customFormat="1" ht="122.1" customHeight="1" x14ac:dyDescent="0.35">
      <c r="A14" s="8">
        <f t="shared" ref="A14:A49" si="0">ROW()-13</f>
        <v>1</v>
      </c>
      <c r="B14" s="68" t="s">
        <v>155</v>
      </c>
      <c r="C14" s="69" t="s">
        <v>154</v>
      </c>
      <c r="D14" s="70" t="s">
        <v>153</v>
      </c>
      <c r="E14" s="71">
        <v>1</v>
      </c>
      <c r="F14" s="54"/>
      <c r="G14" s="91"/>
    </row>
    <row r="15" spans="1:7" s="7" customFormat="1" ht="45" customHeight="1" x14ac:dyDescent="0.35">
      <c r="A15" s="8">
        <f t="shared" si="0"/>
        <v>2</v>
      </c>
      <c r="B15" s="68" t="s">
        <v>152</v>
      </c>
      <c r="C15" s="69" t="s">
        <v>151</v>
      </c>
      <c r="D15" s="70" t="s">
        <v>82</v>
      </c>
      <c r="E15" s="71">
        <v>80</v>
      </c>
      <c r="F15" s="54"/>
      <c r="G15" s="91"/>
    </row>
    <row r="16" spans="1:7" s="7" customFormat="1" ht="45" customHeight="1" x14ac:dyDescent="0.35">
      <c r="A16" s="8">
        <f t="shared" si="0"/>
        <v>3</v>
      </c>
      <c r="B16" s="68" t="s">
        <v>150</v>
      </c>
      <c r="C16" s="69" t="s">
        <v>149</v>
      </c>
      <c r="D16" s="70" t="s">
        <v>146</v>
      </c>
      <c r="E16" s="71">
        <v>4</v>
      </c>
      <c r="F16" s="54"/>
      <c r="G16" s="91"/>
    </row>
    <row r="17" spans="1:7" s="7" customFormat="1" ht="45" customHeight="1" x14ac:dyDescent="0.35">
      <c r="A17" s="8">
        <f t="shared" si="0"/>
        <v>4</v>
      </c>
      <c r="B17" s="68" t="s">
        <v>148</v>
      </c>
      <c r="C17" s="69" t="s">
        <v>147</v>
      </c>
      <c r="D17" s="70" t="s">
        <v>146</v>
      </c>
      <c r="E17" s="71">
        <v>4</v>
      </c>
      <c r="F17" s="54"/>
      <c r="G17" s="91"/>
    </row>
    <row r="18" spans="1:7" s="7" customFormat="1" ht="34.5" x14ac:dyDescent="0.35">
      <c r="A18" s="8">
        <f t="shared" si="0"/>
        <v>5</v>
      </c>
      <c r="B18" s="68" t="s">
        <v>145</v>
      </c>
      <c r="C18" s="69" t="s">
        <v>144</v>
      </c>
      <c r="D18" s="70" t="s">
        <v>82</v>
      </c>
      <c r="E18" s="71">
        <v>1</v>
      </c>
      <c r="F18" s="54"/>
      <c r="G18" s="91"/>
    </row>
    <row r="19" spans="1:7" s="7" customFormat="1" ht="34.5" x14ac:dyDescent="0.35">
      <c r="A19" s="8">
        <f t="shared" si="0"/>
        <v>6</v>
      </c>
      <c r="B19" s="68" t="s">
        <v>143</v>
      </c>
      <c r="C19" s="68" t="s">
        <v>142</v>
      </c>
      <c r="D19" s="68" t="s">
        <v>95</v>
      </c>
      <c r="E19" s="72">
        <v>1</v>
      </c>
      <c r="F19" s="55"/>
      <c r="G19" s="91"/>
    </row>
    <row r="20" spans="1:7" s="7" customFormat="1" ht="34.5" x14ac:dyDescent="0.35">
      <c r="A20" s="8">
        <f t="shared" si="0"/>
        <v>7</v>
      </c>
      <c r="B20" s="73" t="s">
        <v>141</v>
      </c>
      <c r="C20" s="68" t="s">
        <v>140</v>
      </c>
      <c r="D20" s="68" t="s">
        <v>95</v>
      </c>
      <c r="E20" s="72">
        <v>1</v>
      </c>
      <c r="F20" s="55"/>
      <c r="G20" s="91"/>
    </row>
    <row r="21" spans="1:7" s="7" customFormat="1" x14ac:dyDescent="0.35">
      <c r="A21" s="8">
        <f t="shared" si="0"/>
        <v>8</v>
      </c>
      <c r="B21" s="68" t="s">
        <v>139</v>
      </c>
      <c r="C21" s="68" t="s">
        <v>138</v>
      </c>
      <c r="D21" s="68" t="s">
        <v>137</v>
      </c>
      <c r="E21" s="72">
        <v>12</v>
      </c>
      <c r="F21" s="55"/>
      <c r="G21" s="91"/>
    </row>
    <row r="22" spans="1:7" s="7" customFormat="1" ht="86.25" x14ac:dyDescent="0.35">
      <c r="A22" s="8">
        <f t="shared" si="0"/>
        <v>9</v>
      </c>
      <c r="B22" s="73" t="s">
        <v>136</v>
      </c>
      <c r="C22" s="68" t="s">
        <v>135</v>
      </c>
      <c r="D22" s="68" t="s">
        <v>134</v>
      </c>
      <c r="E22" s="72">
        <v>1</v>
      </c>
      <c r="F22" s="55"/>
      <c r="G22" s="91"/>
    </row>
    <row r="23" spans="1:7" s="7" customFormat="1" ht="34.5" x14ac:dyDescent="0.35">
      <c r="A23" s="8">
        <f t="shared" si="0"/>
        <v>10</v>
      </c>
      <c r="B23" s="68" t="s">
        <v>133</v>
      </c>
      <c r="C23" s="68" t="s">
        <v>132</v>
      </c>
      <c r="D23" s="68" t="s">
        <v>131</v>
      </c>
      <c r="E23" s="72">
        <v>1</v>
      </c>
      <c r="F23" s="55"/>
      <c r="G23" s="91"/>
    </row>
    <row r="24" spans="1:7" s="7" customFormat="1" x14ac:dyDescent="0.35">
      <c r="A24" s="8">
        <f t="shared" si="0"/>
        <v>11</v>
      </c>
      <c r="B24" s="68" t="s">
        <v>130</v>
      </c>
      <c r="C24" s="68" t="s">
        <v>129</v>
      </c>
      <c r="D24" s="68" t="s">
        <v>87</v>
      </c>
      <c r="E24" s="72">
        <v>80</v>
      </c>
      <c r="F24" s="55"/>
      <c r="G24" s="91"/>
    </row>
    <row r="25" spans="1:7" s="7" customFormat="1" x14ac:dyDescent="0.35">
      <c r="A25" s="8">
        <f t="shared" si="0"/>
        <v>12</v>
      </c>
      <c r="B25" s="68" t="s">
        <v>128</v>
      </c>
      <c r="C25" s="68" t="s">
        <v>127</v>
      </c>
      <c r="D25" s="68" t="s">
        <v>87</v>
      </c>
      <c r="E25" s="72">
        <v>80</v>
      </c>
      <c r="F25" s="55"/>
      <c r="G25" s="91"/>
    </row>
    <row r="26" spans="1:7" s="7" customFormat="1" x14ac:dyDescent="0.35">
      <c r="A26" s="8">
        <f t="shared" si="0"/>
        <v>13</v>
      </c>
      <c r="B26" s="68" t="s">
        <v>126</v>
      </c>
      <c r="C26" s="68" t="s">
        <v>124</v>
      </c>
      <c r="D26" s="68" t="s">
        <v>87</v>
      </c>
      <c r="E26" s="72">
        <v>50</v>
      </c>
      <c r="F26" s="55"/>
      <c r="G26" s="91"/>
    </row>
    <row r="27" spans="1:7" s="7" customFormat="1" ht="34.5" x14ac:dyDescent="0.35">
      <c r="A27" s="8">
        <f t="shared" si="0"/>
        <v>14</v>
      </c>
      <c r="B27" s="68" t="s">
        <v>125</v>
      </c>
      <c r="C27" s="74" t="s">
        <v>124</v>
      </c>
      <c r="D27" s="68" t="s">
        <v>90</v>
      </c>
      <c r="E27" s="72">
        <v>1</v>
      </c>
      <c r="F27" s="92"/>
      <c r="G27" s="91"/>
    </row>
    <row r="28" spans="1:7" s="7" customFormat="1" x14ac:dyDescent="0.35">
      <c r="A28" s="8">
        <f t="shared" si="0"/>
        <v>15</v>
      </c>
      <c r="B28" s="68" t="s">
        <v>60</v>
      </c>
      <c r="C28" s="74" t="s">
        <v>123</v>
      </c>
      <c r="D28" s="68" t="s">
        <v>24</v>
      </c>
      <c r="E28" s="72">
        <v>3</v>
      </c>
      <c r="F28" s="92"/>
      <c r="G28" s="91"/>
    </row>
    <row r="29" spans="1:7" s="7" customFormat="1" x14ac:dyDescent="0.35">
      <c r="A29" s="8">
        <f t="shared" si="0"/>
        <v>16</v>
      </c>
      <c r="B29" s="68" t="s">
        <v>122</v>
      </c>
      <c r="C29" s="74" t="s">
        <v>121</v>
      </c>
      <c r="D29" s="68" t="s">
        <v>13</v>
      </c>
      <c r="E29" s="72">
        <v>3</v>
      </c>
      <c r="F29" s="92"/>
      <c r="G29" s="91"/>
    </row>
    <row r="30" spans="1:7" s="7" customFormat="1" ht="51.75" x14ac:dyDescent="0.35">
      <c r="A30" s="8">
        <f t="shared" si="0"/>
        <v>17</v>
      </c>
      <c r="B30" s="68" t="s">
        <v>120</v>
      </c>
      <c r="C30" s="68" t="s">
        <v>119</v>
      </c>
      <c r="D30" s="75" t="s">
        <v>13</v>
      </c>
      <c r="E30" s="76">
        <v>1.8</v>
      </c>
      <c r="F30" s="92"/>
      <c r="G30" s="91"/>
    </row>
    <row r="31" spans="1:7" s="7" customFormat="1" ht="34.5" x14ac:dyDescent="0.35">
      <c r="A31" s="8">
        <f t="shared" si="0"/>
        <v>18</v>
      </c>
      <c r="B31" s="77" t="s">
        <v>118</v>
      </c>
      <c r="C31" s="78" t="s">
        <v>117</v>
      </c>
      <c r="D31" s="77" t="s">
        <v>13</v>
      </c>
      <c r="E31" s="79">
        <v>10</v>
      </c>
      <c r="F31" s="93"/>
      <c r="G31" s="91"/>
    </row>
    <row r="32" spans="1:7" s="7" customFormat="1" ht="34.5" x14ac:dyDescent="0.35">
      <c r="A32" s="8">
        <f t="shared" si="0"/>
        <v>19</v>
      </c>
      <c r="B32" s="77" t="s">
        <v>116</v>
      </c>
      <c r="C32" s="78" t="s">
        <v>115</v>
      </c>
      <c r="D32" s="77" t="s">
        <v>15</v>
      </c>
      <c r="E32" s="79">
        <v>75</v>
      </c>
      <c r="F32" s="93"/>
      <c r="G32" s="91"/>
    </row>
    <row r="33" spans="1:7" s="7" customFormat="1" ht="51.75" x14ac:dyDescent="0.35">
      <c r="A33" s="8">
        <f t="shared" si="0"/>
        <v>20</v>
      </c>
      <c r="B33" s="77" t="s">
        <v>114</v>
      </c>
      <c r="C33" s="78" t="s">
        <v>113</v>
      </c>
      <c r="D33" s="77" t="s">
        <v>112</v>
      </c>
      <c r="E33" s="79">
        <v>10</v>
      </c>
      <c r="F33" s="93"/>
      <c r="G33" s="91"/>
    </row>
    <row r="34" spans="1:7" s="7" customFormat="1" ht="34.5" x14ac:dyDescent="0.35">
      <c r="A34" s="8">
        <f t="shared" si="0"/>
        <v>21</v>
      </c>
      <c r="B34" s="77" t="s">
        <v>111</v>
      </c>
      <c r="C34" s="78" t="s">
        <v>110</v>
      </c>
      <c r="D34" s="77" t="s">
        <v>15</v>
      </c>
      <c r="E34" s="79">
        <v>12</v>
      </c>
      <c r="F34" s="93"/>
      <c r="G34" s="91"/>
    </row>
    <row r="35" spans="1:7" s="7" customFormat="1" x14ac:dyDescent="0.35">
      <c r="A35" s="8">
        <f t="shared" si="0"/>
        <v>22</v>
      </c>
      <c r="B35" s="77" t="s">
        <v>109</v>
      </c>
      <c r="C35" s="78" t="s">
        <v>108</v>
      </c>
      <c r="D35" s="77" t="s">
        <v>15</v>
      </c>
      <c r="E35" s="79">
        <v>75</v>
      </c>
      <c r="F35" s="93"/>
      <c r="G35" s="91"/>
    </row>
    <row r="36" spans="1:7" s="7" customFormat="1" x14ac:dyDescent="0.35">
      <c r="A36" s="8">
        <f t="shared" si="0"/>
        <v>23</v>
      </c>
      <c r="B36" s="77" t="s">
        <v>107</v>
      </c>
      <c r="C36" s="78" t="s">
        <v>106</v>
      </c>
      <c r="D36" s="77" t="s">
        <v>15</v>
      </c>
      <c r="E36" s="79">
        <v>12</v>
      </c>
      <c r="F36" s="93"/>
      <c r="G36" s="91"/>
    </row>
    <row r="37" spans="1:7" s="7" customFormat="1" ht="51.75" x14ac:dyDescent="0.35">
      <c r="A37" s="8">
        <f t="shared" si="0"/>
        <v>24</v>
      </c>
      <c r="B37" s="77" t="s">
        <v>105</v>
      </c>
      <c r="C37" s="78" t="s">
        <v>104</v>
      </c>
      <c r="D37" s="77" t="s">
        <v>13</v>
      </c>
      <c r="E37" s="79">
        <v>1.2</v>
      </c>
      <c r="F37" s="93"/>
      <c r="G37" s="91"/>
    </row>
    <row r="38" spans="1:7" s="7" customFormat="1" x14ac:dyDescent="0.35">
      <c r="A38" s="8">
        <f t="shared" si="0"/>
        <v>25</v>
      </c>
      <c r="B38" s="77" t="s">
        <v>103</v>
      </c>
      <c r="C38" s="78" t="s">
        <v>102</v>
      </c>
      <c r="D38" s="77" t="s">
        <v>15</v>
      </c>
      <c r="E38" s="79">
        <v>12</v>
      </c>
      <c r="F38" s="93"/>
      <c r="G38" s="91"/>
    </row>
    <row r="39" spans="1:7" s="7" customFormat="1" ht="34.5" x14ac:dyDescent="0.35">
      <c r="A39" s="8">
        <f t="shared" si="0"/>
        <v>26</v>
      </c>
      <c r="B39" s="77" t="s">
        <v>101</v>
      </c>
      <c r="C39" s="78" t="s">
        <v>100</v>
      </c>
      <c r="D39" s="77" t="s">
        <v>87</v>
      </c>
      <c r="E39" s="79">
        <v>3</v>
      </c>
      <c r="F39" s="93"/>
      <c r="G39" s="91"/>
    </row>
    <row r="40" spans="1:7" s="7" customFormat="1" ht="51.75" x14ac:dyDescent="0.35">
      <c r="A40" s="8">
        <f t="shared" si="0"/>
        <v>27</v>
      </c>
      <c r="B40" s="77" t="s">
        <v>99</v>
      </c>
      <c r="C40" s="78" t="s">
        <v>98</v>
      </c>
      <c r="D40" s="77" t="s">
        <v>90</v>
      </c>
      <c r="E40" s="79">
        <v>1</v>
      </c>
      <c r="F40" s="93"/>
      <c r="G40" s="91"/>
    </row>
    <row r="41" spans="1:7" s="7" customFormat="1" ht="69" x14ac:dyDescent="0.35">
      <c r="A41" s="8">
        <f t="shared" si="0"/>
        <v>28</v>
      </c>
      <c r="B41" s="68" t="s">
        <v>97</v>
      </c>
      <c r="C41" s="80" t="s">
        <v>96</v>
      </c>
      <c r="D41" s="80" t="s">
        <v>95</v>
      </c>
      <c r="E41" s="81">
        <v>2</v>
      </c>
      <c r="F41" s="94"/>
      <c r="G41" s="91"/>
    </row>
    <row r="42" spans="1:7" s="7" customFormat="1" ht="51.75" x14ac:dyDescent="0.35">
      <c r="A42" s="8">
        <f t="shared" si="0"/>
        <v>29</v>
      </c>
      <c r="B42" s="68" t="s">
        <v>94</v>
      </c>
      <c r="C42" s="80" t="s">
        <v>93</v>
      </c>
      <c r="D42" s="80" t="s">
        <v>90</v>
      </c>
      <c r="E42" s="81">
        <v>1</v>
      </c>
      <c r="F42" s="94"/>
      <c r="G42" s="91"/>
    </row>
    <row r="43" spans="1:7" s="7" customFormat="1" ht="34.5" x14ac:dyDescent="0.35">
      <c r="A43" s="8">
        <f t="shared" si="0"/>
        <v>30</v>
      </c>
      <c r="B43" s="68" t="s">
        <v>92</v>
      </c>
      <c r="C43" s="80" t="s">
        <v>91</v>
      </c>
      <c r="D43" s="80" t="s">
        <v>90</v>
      </c>
      <c r="E43" s="81">
        <v>1</v>
      </c>
      <c r="F43" s="94"/>
      <c r="G43" s="91"/>
    </row>
    <row r="44" spans="1:7" s="7" customFormat="1" ht="103.5" x14ac:dyDescent="0.35">
      <c r="A44" s="8">
        <f t="shared" si="0"/>
        <v>31</v>
      </c>
      <c r="B44" s="68" t="s">
        <v>89</v>
      </c>
      <c r="C44" s="80" t="s">
        <v>88</v>
      </c>
      <c r="D44" s="80" t="s">
        <v>87</v>
      </c>
      <c r="E44" s="81">
        <v>10</v>
      </c>
      <c r="F44" s="94"/>
      <c r="G44" s="91"/>
    </row>
    <row r="45" spans="1:7" s="7" customFormat="1" ht="34.5" x14ac:dyDescent="0.35">
      <c r="A45" s="8">
        <f t="shared" si="0"/>
        <v>32</v>
      </c>
      <c r="B45" s="68" t="s">
        <v>86</v>
      </c>
      <c r="C45" s="80" t="s">
        <v>85</v>
      </c>
      <c r="D45" s="80" t="s">
        <v>82</v>
      </c>
      <c r="E45" s="81">
        <v>5</v>
      </c>
      <c r="F45" s="94"/>
      <c r="G45" s="91"/>
    </row>
    <row r="46" spans="1:7" s="7" customFormat="1" ht="51.75" x14ac:dyDescent="0.35">
      <c r="A46" s="8">
        <f t="shared" si="0"/>
        <v>33</v>
      </c>
      <c r="B46" s="68" t="s">
        <v>84</v>
      </c>
      <c r="C46" s="80" t="s">
        <v>83</v>
      </c>
      <c r="D46" s="80" t="s">
        <v>82</v>
      </c>
      <c r="E46" s="81">
        <v>1</v>
      </c>
      <c r="F46" s="94"/>
      <c r="G46" s="91"/>
    </row>
    <row r="47" spans="1:7" s="7" customFormat="1" ht="51.75" x14ac:dyDescent="0.35">
      <c r="A47" s="8">
        <f t="shared" si="0"/>
        <v>34</v>
      </c>
      <c r="B47" s="68" t="s">
        <v>81</v>
      </c>
      <c r="C47" s="80" t="s">
        <v>80</v>
      </c>
      <c r="D47" s="80" t="s">
        <v>29</v>
      </c>
      <c r="E47" s="81">
        <v>1</v>
      </c>
      <c r="F47" s="94"/>
      <c r="G47" s="91"/>
    </row>
    <row r="48" spans="1:7" s="7" customFormat="1" ht="69" x14ac:dyDescent="0.35">
      <c r="A48" s="8">
        <f t="shared" si="0"/>
        <v>35</v>
      </c>
      <c r="B48" s="68" t="s">
        <v>79</v>
      </c>
      <c r="C48" s="80" t="s">
        <v>78</v>
      </c>
      <c r="D48" s="80" t="s">
        <v>56</v>
      </c>
      <c r="E48" s="81">
        <v>1</v>
      </c>
      <c r="F48" s="94"/>
      <c r="G48" s="91"/>
    </row>
    <row r="49" spans="1:7" s="7" customFormat="1" ht="51.75" x14ac:dyDescent="0.35">
      <c r="A49" s="8">
        <f t="shared" si="0"/>
        <v>36</v>
      </c>
      <c r="B49" s="68" t="s">
        <v>77</v>
      </c>
      <c r="C49" s="80" t="s">
        <v>76</v>
      </c>
      <c r="D49" s="80" t="s">
        <v>50</v>
      </c>
      <c r="E49" s="81">
        <v>1</v>
      </c>
      <c r="F49" s="94"/>
      <c r="G49" s="91"/>
    </row>
    <row r="50" spans="1:7" s="7" customFormat="1" ht="34.5" x14ac:dyDescent="0.35">
      <c r="A50" s="82">
        <v>36</v>
      </c>
      <c r="B50" s="83" t="s">
        <v>75</v>
      </c>
      <c r="C50" s="84" t="s">
        <v>74</v>
      </c>
      <c r="D50" s="85" t="s">
        <v>73</v>
      </c>
      <c r="E50" s="86">
        <v>1</v>
      </c>
      <c r="F50" s="95"/>
      <c r="G50" s="91"/>
    </row>
    <row r="51" spans="1:7" s="7" customFormat="1" ht="18" thickBot="1" x14ac:dyDescent="0.4">
      <c r="A51" s="154" t="s">
        <v>64</v>
      </c>
      <c r="B51" s="154"/>
      <c r="C51" s="154"/>
      <c r="D51" s="85"/>
      <c r="E51" s="86"/>
      <c r="F51" s="95"/>
      <c r="G51" s="96"/>
    </row>
    <row r="52" spans="1:7" s="7" customFormat="1" ht="43.5" x14ac:dyDescent="0.35">
      <c r="A52" s="64" t="s">
        <v>6</v>
      </c>
      <c r="B52" s="65" t="s">
        <v>7</v>
      </c>
      <c r="C52" s="65" t="s">
        <v>8</v>
      </c>
      <c r="D52" s="66" t="s">
        <v>9</v>
      </c>
      <c r="E52" s="66" t="s">
        <v>10</v>
      </c>
      <c r="F52" s="52" t="s">
        <v>11</v>
      </c>
      <c r="G52" s="53" t="s">
        <v>12</v>
      </c>
    </row>
    <row r="53" spans="1:7" x14ac:dyDescent="0.35">
      <c r="A53" s="57">
        <f t="shared" ref="A53:A59" si="1">ROW()-15</f>
        <v>38</v>
      </c>
      <c r="B53" s="58" t="s">
        <v>63</v>
      </c>
      <c r="C53" s="59" t="s">
        <v>72</v>
      </c>
      <c r="D53" s="57" t="s">
        <v>50</v>
      </c>
      <c r="E53" s="57">
        <v>1</v>
      </c>
      <c r="F53" s="97"/>
      <c r="G53" s="98"/>
    </row>
    <row r="54" spans="1:7" ht="25.5" x14ac:dyDescent="0.35">
      <c r="A54" s="57">
        <f t="shared" si="1"/>
        <v>39</v>
      </c>
      <c r="B54" s="60" t="s">
        <v>60</v>
      </c>
      <c r="C54" s="60" t="s">
        <v>71</v>
      </c>
      <c r="D54" s="57" t="s">
        <v>13</v>
      </c>
      <c r="E54" s="57">
        <v>1</v>
      </c>
      <c r="F54" s="97"/>
      <c r="G54" s="98"/>
    </row>
    <row r="55" spans="1:7" ht="38.25" x14ac:dyDescent="0.35">
      <c r="A55" s="57">
        <f t="shared" si="1"/>
        <v>40</v>
      </c>
      <c r="B55" s="60" t="s">
        <v>58</v>
      </c>
      <c r="C55" s="60" t="s">
        <v>70</v>
      </c>
      <c r="D55" s="57" t="s">
        <v>56</v>
      </c>
      <c r="E55" s="57">
        <v>18</v>
      </c>
      <c r="F55" s="97"/>
      <c r="G55" s="98"/>
    </row>
    <row r="56" spans="1:7" ht="25.5" x14ac:dyDescent="0.35">
      <c r="A56" s="57">
        <f t="shared" si="1"/>
        <v>41</v>
      </c>
      <c r="B56" s="60" t="s">
        <v>55</v>
      </c>
      <c r="C56" s="60" t="s">
        <v>69</v>
      </c>
      <c r="D56" s="57" t="s">
        <v>24</v>
      </c>
      <c r="E56" s="57">
        <v>1.2</v>
      </c>
      <c r="F56" s="97"/>
      <c r="G56" s="98"/>
    </row>
    <row r="57" spans="1:7" ht="25.5" x14ac:dyDescent="0.35">
      <c r="A57" s="57">
        <f t="shared" si="1"/>
        <v>42</v>
      </c>
      <c r="B57" s="60" t="s">
        <v>53</v>
      </c>
      <c r="C57" s="60" t="s">
        <v>48</v>
      </c>
      <c r="D57" s="57" t="s">
        <v>15</v>
      </c>
      <c r="E57" s="57">
        <v>120</v>
      </c>
      <c r="F57" s="97"/>
      <c r="G57" s="98"/>
    </row>
    <row r="58" spans="1:7" ht="38.25" x14ac:dyDescent="0.35">
      <c r="A58" s="57">
        <f t="shared" si="1"/>
        <v>43</v>
      </c>
      <c r="B58" s="61" t="s">
        <v>52</v>
      </c>
      <c r="C58" s="60" t="s">
        <v>51</v>
      </c>
      <c r="D58" s="57" t="s">
        <v>50</v>
      </c>
      <c r="E58" s="57">
        <v>1</v>
      </c>
      <c r="F58" s="97"/>
      <c r="G58" s="98"/>
    </row>
    <row r="59" spans="1:7" ht="26.25" thickBot="1" x14ac:dyDescent="0.4">
      <c r="A59" s="57">
        <f t="shared" si="1"/>
        <v>44</v>
      </c>
      <c r="B59" s="62" t="s">
        <v>49</v>
      </c>
      <c r="C59" s="60" t="s">
        <v>48</v>
      </c>
      <c r="D59" s="63" t="s">
        <v>28</v>
      </c>
      <c r="E59" s="63">
        <v>50</v>
      </c>
      <c r="F59" s="99"/>
      <c r="G59" s="100"/>
    </row>
    <row r="60" spans="1:7" ht="18.75" thickBot="1" x14ac:dyDescent="0.4">
      <c r="A60" s="51"/>
      <c r="B60" s="155" t="s">
        <v>17</v>
      </c>
      <c r="C60" s="156"/>
      <c r="D60" s="157" t="s">
        <v>18</v>
      </c>
      <c r="E60" s="158"/>
      <c r="F60" s="159"/>
      <c r="G60" s="101"/>
    </row>
    <row r="62" spans="1:7" x14ac:dyDescent="0.35">
      <c r="C62" s="6"/>
      <c r="G62" s="25"/>
    </row>
  </sheetData>
  <sheetProtection algorithmName="SHA-512" hashValue="jUsMzf0MBBNMcvYcJNhYO0pgxpsB4I7Ld7oK0SwySvgeCUVp2quIgJDnePJ+upkcRtwtO3dDjKApjYlG8ib8WQ==" saltValue="GcXOgjk41qodcVGXp5IIWA=="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51:C51"/>
    <mergeCell ref="B60:C60"/>
    <mergeCell ref="D60:F60"/>
  </mergeCells>
  <pageMargins left="0.7" right="0.7" top="0.75" bottom="0.75" header="0.3" footer="0.3"/>
  <pageSetup scale="54" fitToHeight="2"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DE7C6-B8A1-413E-ACDB-88447375E76A}">
  <sheetPr>
    <pageSetUpPr fitToPage="1"/>
  </sheetPr>
  <dimension ref="A1:G62"/>
  <sheetViews>
    <sheetView view="pageBreakPreview" zoomScale="90" zoomScaleNormal="82" zoomScaleSheetLayoutView="90" workbookViewId="0">
      <selection activeCell="F13" sqref="F13"/>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1"/>
      <c r="B1" s="1"/>
      <c r="C1" s="2"/>
      <c r="D1" s="1"/>
      <c r="E1" s="1"/>
      <c r="F1" s="1"/>
      <c r="G1" s="1"/>
    </row>
    <row r="2" spans="1:7" ht="15" customHeight="1" x14ac:dyDescent="0.35">
      <c r="A2" s="136" t="s">
        <v>160</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159</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158</v>
      </c>
      <c r="B10" s="163"/>
      <c r="C10" s="164"/>
      <c r="D10" s="26"/>
      <c r="E10" s="87" t="s">
        <v>2</v>
      </c>
      <c r="F10" s="167" t="s">
        <v>162</v>
      </c>
      <c r="G10" s="168"/>
    </row>
    <row r="11" spans="1:7" ht="26.25" customHeight="1" thickBot="1" x14ac:dyDescent="0.4">
      <c r="A11" s="123" t="s">
        <v>3</v>
      </c>
      <c r="B11" s="123"/>
      <c r="C11" s="123"/>
      <c r="D11" s="26"/>
      <c r="E11" s="88" t="s">
        <v>4</v>
      </c>
      <c r="F11" s="152" t="s">
        <v>5</v>
      </c>
      <c r="G11" s="153"/>
    </row>
    <row r="12" spans="1:7" ht="15" customHeight="1" thickBot="1" x14ac:dyDescent="0.4">
      <c r="A12" s="123"/>
      <c r="B12" s="123"/>
      <c r="C12" s="123"/>
      <c r="D12" s="26"/>
      <c r="E12" s="26"/>
      <c r="F12" s="26"/>
      <c r="G12" s="26"/>
    </row>
    <row r="13" spans="1:7" s="6" customFormat="1" ht="36.6" customHeight="1" x14ac:dyDescent="0.25">
      <c r="A13" s="64" t="s">
        <v>6</v>
      </c>
      <c r="B13" s="65" t="s">
        <v>7</v>
      </c>
      <c r="C13" s="65" t="s">
        <v>156</v>
      </c>
      <c r="D13" s="66" t="s">
        <v>9</v>
      </c>
      <c r="E13" s="66" t="s">
        <v>10</v>
      </c>
      <c r="F13" s="52" t="s">
        <v>11</v>
      </c>
      <c r="G13" s="53" t="s">
        <v>12</v>
      </c>
    </row>
    <row r="14" spans="1:7" s="7" customFormat="1" ht="122.1" customHeight="1" x14ac:dyDescent="0.35">
      <c r="A14" s="8">
        <f t="shared" ref="A14:A49" si="0">ROW()-13</f>
        <v>1</v>
      </c>
      <c r="B14" s="68" t="s">
        <v>155</v>
      </c>
      <c r="C14" s="69" t="s">
        <v>154</v>
      </c>
      <c r="D14" s="70" t="s">
        <v>153</v>
      </c>
      <c r="E14" s="71">
        <v>1</v>
      </c>
      <c r="F14" s="54"/>
      <c r="G14" s="91"/>
    </row>
    <row r="15" spans="1:7" s="7" customFormat="1" ht="45" customHeight="1" x14ac:dyDescent="0.35">
      <c r="A15" s="8">
        <f t="shared" si="0"/>
        <v>2</v>
      </c>
      <c r="B15" s="68" t="s">
        <v>152</v>
      </c>
      <c r="C15" s="69" t="s">
        <v>151</v>
      </c>
      <c r="D15" s="70" t="s">
        <v>82</v>
      </c>
      <c r="E15" s="71">
        <v>80</v>
      </c>
      <c r="F15" s="54"/>
      <c r="G15" s="91"/>
    </row>
    <row r="16" spans="1:7" s="7" customFormat="1" ht="45" customHeight="1" x14ac:dyDescent="0.35">
      <c r="A16" s="8">
        <f t="shared" si="0"/>
        <v>3</v>
      </c>
      <c r="B16" s="68" t="s">
        <v>150</v>
      </c>
      <c r="C16" s="69" t="s">
        <v>149</v>
      </c>
      <c r="D16" s="70" t="s">
        <v>146</v>
      </c>
      <c r="E16" s="71">
        <v>4</v>
      </c>
      <c r="F16" s="54"/>
      <c r="G16" s="91"/>
    </row>
    <row r="17" spans="1:7" s="7" customFormat="1" ht="45" customHeight="1" x14ac:dyDescent="0.35">
      <c r="A17" s="8">
        <f t="shared" si="0"/>
        <v>4</v>
      </c>
      <c r="B17" s="68" t="s">
        <v>148</v>
      </c>
      <c r="C17" s="69" t="s">
        <v>147</v>
      </c>
      <c r="D17" s="70" t="s">
        <v>146</v>
      </c>
      <c r="E17" s="71">
        <v>4</v>
      </c>
      <c r="F17" s="54"/>
      <c r="G17" s="91"/>
    </row>
    <row r="18" spans="1:7" s="7" customFormat="1" ht="34.5" x14ac:dyDescent="0.35">
      <c r="A18" s="8">
        <f t="shared" si="0"/>
        <v>5</v>
      </c>
      <c r="B18" s="68" t="s">
        <v>145</v>
      </c>
      <c r="C18" s="69" t="s">
        <v>144</v>
      </c>
      <c r="D18" s="70" t="s">
        <v>82</v>
      </c>
      <c r="E18" s="71">
        <v>1</v>
      </c>
      <c r="F18" s="54"/>
      <c r="G18" s="91"/>
    </row>
    <row r="19" spans="1:7" s="7" customFormat="1" ht="34.5" x14ac:dyDescent="0.35">
      <c r="A19" s="8">
        <f t="shared" si="0"/>
        <v>6</v>
      </c>
      <c r="B19" s="68" t="s">
        <v>143</v>
      </c>
      <c r="C19" s="68" t="s">
        <v>142</v>
      </c>
      <c r="D19" s="68" t="s">
        <v>95</v>
      </c>
      <c r="E19" s="72">
        <v>1</v>
      </c>
      <c r="F19" s="55"/>
      <c r="G19" s="91"/>
    </row>
    <row r="20" spans="1:7" s="7" customFormat="1" ht="34.5" x14ac:dyDescent="0.35">
      <c r="A20" s="8">
        <f t="shared" si="0"/>
        <v>7</v>
      </c>
      <c r="B20" s="73" t="s">
        <v>141</v>
      </c>
      <c r="C20" s="68" t="s">
        <v>140</v>
      </c>
      <c r="D20" s="68" t="s">
        <v>95</v>
      </c>
      <c r="E20" s="72">
        <v>1</v>
      </c>
      <c r="F20" s="55"/>
      <c r="G20" s="91"/>
    </row>
    <row r="21" spans="1:7" s="7" customFormat="1" x14ac:dyDescent="0.35">
      <c r="A21" s="8">
        <f t="shared" si="0"/>
        <v>8</v>
      </c>
      <c r="B21" s="68" t="s">
        <v>139</v>
      </c>
      <c r="C21" s="68" t="s">
        <v>138</v>
      </c>
      <c r="D21" s="68" t="s">
        <v>137</v>
      </c>
      <c r="E21" s="72">
        <v>12</v>
      </c>
      <c r="F21" s="55"/>
      <c r="G21" s="91"/>
    </row>
    <row r="22" spans="1:7" s="7" customFormat="1" ht="86.25" x14ac:dyDescent="0.35">
      <c r="A22" s="8">
        <f t="shared" si="0"/>
        <v>9</v>
      </c>
      <c r="B22" s="73" t="s">
        <v>136</v>
      </c>
      <c r="C22" s="68" t="s">
        <v>135</v>
      </c>
      <c r="D22" s="68" t="s">
        <v>134</v>
      </c>
      <c r="E22" s="72">
        <v>1</v>
      </c>
      <c r="F22" s="55"/>
      <c r="G22" s="91"/>
    </row>
    <row r="23" spans="1:7" s="7" customFormat="1" ht="34.5" x14ac:dyDescent="0.35">
      <c r="A23" s="8">
        <f t="shared" si="0"/>
        <v>10</v>
      </c>
      <c r="B23" s="68" t="s">
        <v>133</v>
      </c>
      <c r="C23" s="68" t="s">
        <v>132</v>
      </c>
      <c r="D23" s="68" t="s">
        <v>131</v>
      </c>
      <c r="E23" s="72">
        <v>1</v>
      </c>
      <c r="F23" s="55"/>
      <c r="G23" s="91"/>
    </row>
    <row r="24" spans="1:7" s="7" customFormat="1" x14ac:dyDescent="0.35">
      <c r="A24" s="8">
        <f t="shared" si="0"/>
        <v>11</v>
      </c>
      <c r="B24" s="68" t="s">
        <v>130</v>
      </c>
      <c r="C24" s="68" t="s">
        <v>129</v>
      </c>
      <c r="D24" s="68" t="s">
        <v>87</v>
      </c>
      <c r="E24" s="72">
        <v>80</v>
      </c>
      <c r="F24" s="55"/>
      <c r="G24" s="91"/>
    </row>
    <row r="25" spans="1:7" s="7" customFormat="1" x14ac:dyDescent="0.35">
      <c r="A25" s="8">
        <f t="shared" si="0"/>
        <v>12</v>
      </c>
      <c r="B25" s="68" t="s">
        <v>128</v>
      </c>
      <c r="C25" s="68" t="s">
        <v>127</v>
      </c>
      <c r="D25" s="68" t="s">
        <v>87</v>
      </c>
      <c r="E25" s="72">
        <v>80</v>
      </c>
      <c r="F25" s="55"/>
      <c r="G25" s="91"/>
    </row>
    <row r="26" spans="1:7" s="7" customFormat="1" x14ac:dyDescent="0.35">
      <c r="A26" s="8">
        <f t="shared" si="0"/>
        <v>13</v>
      </c>
      <c r="B26" s="68" t="s">
        <v>126</v>
      </c>
      <c r="C26" s="68" t="s">
        <v>124</v>
      </c>
      <c r="D26" s="68" t="s">
        <v>87</v>
      </c>
      <c r="E26" s="72">
        <v>50</v>
      </c>
      <c r="F26" s="55"/>
      <c r="G26" s="91"/>
    </row>
    <row r="27" spans="1:7" s="7" customFormat="1" ht="34.5" x14ac:dyDescent="0.35">
      <c r="A27" s="8">
        <f t="shared" si="0"/>
        <v>14</v>
      </c>
      <c r="B27" s="68" t="s">
        <v>125</v>
      </c>
      <c r="C27" s="74" t="s">
        <v>124</v>
      </c>
      <c r="D27" s="68" t="s">
        <v>90</v>
      </c>
      <c r="E27" s="72">
        <v>1</v>
      </c>
      <c r="F27" s="92"/>
      <c r="G27" s="91"/>
    </row>
    <row r="28" spans="1:7" s="7" customFormat="1" x14ac:dyDescent="0.35">
      <c r="A28" s="8">
        <f t="shared" si="0"/>
        <v>15</v>
      </c>
      <c r="B28" s="68" t="s">
        <v>60</v>
      </c>
      <c r="C28" s="74" t="s">
        <v>123</v>
      </c>
      <c r="D28" s="68" t="s">
        <v>24</v>
      </c>
      <c r="E28" s="72">
        <v>3</v>
      </c>
      <c r="F28" s="92"/>
      <c r="G28" s="91"/>
    </row>
    <row r="29" spans="1:7" s="7" customFormat="1" x14ac:dyDescent="0.35">
      <c r="A29" s="8">
        <f t="shared" si="0"/>
        <v>16</v>
      </c>
      <c r="B29" s="68" t="s">
        <v>122</v>
      </c>
      <c r="C29" s="74" t="s">
        <v>121</v>
      </c>
      <c r="D29" s="68" t="s">
        <v>13</v>
      </c>
      <c r="E29" s="72">
        <v>3</v>
      </c>
      <c r="F29" s="92"/>
      <c r="G29" s="91"/>
    </row>
    <row r="30" spans="1:7" s="7" customFormat="1" ht="51.75" x14ac:dyDescent="0.35">
      <c r="A30" s="8">
        <f t="shared" si="0"/>
        <v>17</v>
      </c>
      <c r="B30" s="68" t="s">
        <v>120</v>
      </c>
      <c r="C30" s="68" t="s">
        <v>119</v>
      </c>
      <c r="D30" s="75" t="s">
        <v>13</v>
      </c>
      <c r="E30" s="76">
        <v>1.8</v>
      </c>
      <c r="F30" s="92"/>
      <c r="G30" s="91"/>
    </row>
    <row r="31" spans="1:7" s="7" customFormat="1" ht="34.5" x14ac:dyDescent="0.35">
      <c r="A31" s="8">
        <f t="shared" si="0"/>
        <v>18</v>
      </c>
      <c r="B31" s="77" t="s">
        <v>118</v>
      </c>
      <c r="C31" s="78" t="s">
        <v>117</v>
      </c>
      <c r="D31" s="77" t="s">
        <v>13</v>
      </c>
      <c r="E31" s="79">
        <v>10</v>
      </c>
      <c r="F31" s="93"/>
      <c r="G31" s="91"/>
    </row>
    <row r="32" spans="1:7" s="7" customFormat="1" ht="34.5" x14ac:dyDescent="0.35">
      <c r="A32" s="8">
        <f t="shared" si="0"/>
        <v>19</v>
      </c>
      <c r="B32" s="77" t="s">
        <v>116</v>
      </c>
      <c r="C32" s="78" t="s">
        <v>115</v>
      </c>
      <c r="D32" s="77" t="s">
        <v>15</v>
      </c>
      <c r="E32" s="79">
        <v>75</v>
      </c>
      <c r="F32" s="93"/>
      <c r="G32" s="91"/>
    </row>
    <row r="33" spans="1:7" s="7" customFormat="1" ht="51.75" x14ac:dyDescent="0.35">
      <c r="A33" s="8">
        <f t="shared" si="0"/>
        <v>20</v>
      </c>
      <c r="B33" s="77" t="s">
        <v>114</v>
      </c>
      <c r="C33" s="78" t="s">
        <v>113</v>
      </c>
      <c r="D33" s="77" t="s">
        <v>112</v>
      </c>
      <c r="E33" s="79">
        <v>10</v>
      </c>
      <c r="F33" s="93"/>
      <c r="G33" s="91"/>
    </row>
    <row r="34" spans="1:7" s="7" customFormat="1" ht="34.5" x14ac:dyDescent="0.35">
      <c r="A34" s="8">
        <f t="shared" si="0"/>
        <v>21</v>
      </c>
      <c r="B34" s="77" t="s">
        <v>111</v>
      </c>
      <c r="C34" s="78" t="s">
        <v>110</v>
      </c>
      <c r="D34" s="77" t="s">
        <v>15</v>
      </c>
      <c r="E34" s="79">
        <v>12</v>
      </c>
      <c r="F34" s="93"/>
      <c r="G34" s="91"/>
    </row>
    <row r="35" spans="1:7" s="7" customFormat="1" x14ac:dyDescent="0.35">
      <c r="A35" s="8">
        <f t="shared" si="0"/>
        <v>22</v>
      </c>
      <c r="B35" s="77" t="s">
        <v>109</v>
      </c>
      <c r="C35" s="78" t="s">
        <v>108</v>
      </c>
      <c r="D35" s="77" t="s">
        <v>15</v>
      </c>
      <c r="E35" s="79">
        <v>75</v>
      </c>
      <c r="F35" s="93"/>
      <c r="G35" s="91"/>
    </row>
    <row r="36" spans="1:7" s="7" customFormat="1" x14ac:dyDescent="0.35">
      <c r="A36" s="8">
        <f t="shared" si="0"/>
        <v>23</v>
      </c>
      <c r="B36" s="77" t="s">
        <v>107</v>
      </c>
      <c r="C36" s="78" t="s">
        <v>106</v>
      </c>
      <c r="D36" s="77" t="s">
        <v>15</v>
      </c>
      <c r="E36" s="79">
        <v>12</v>
      </c>
      <c r="F36" s="93"/>
      <c r="G36" s="91"/>
    </row>
    <row r="37" spans="1:7" s="7" customFormat="1" ht="51.75" x14ac:dyDescent="0.35">
      <c r="A37" s="8">
        <f t="shared" si="0"/>
        <v>24</v>
      </c>
      <c r="B37" s="77" t="s">
        <v>105</v>
      </c>
      <c r="C37" s="78" t="s">
        <v>104</v>
      </c>
      <c r="D37" s="77" t="s">
        <v>13</v>
      </c>
      <c r="E37" s="79">
        <v>1.2</v>
      </c>
      <c r="F37" s="93"/>
      <c r="G37" s="91"/>
    </row>
    <row r="38" spans="1:7" s="7" customFormat="1" x14ac:dyDescent="0.35">
      <c r="A38" s="8">
        <f t="shared" si="0"/>
        <v>25</v>
      </c>
      <c r="B38" s="77" t="s">
        <v>103</v>
      </c>
      <c r="C38" s="78" t="s">
        <v>102</v>
      </c>
      <c r="D38" s="77" t="s">
        <v>15</v>
      </c>
      <c r="E38" s="79">
        <v>12</v>
      </c>
      <c r="F38" s="93"/>
      <c r="G38" s="91"/>
    </row>
    <row r="39" spans="1:7" s="7" customFormat="1" ht="34.5" x14ac:dyDescent="0.35">
      <c r="A39" s="8">
        <f t="shared" si="0"/>
        <v>26</v>
      </c>
      <c r="B39" s="77" t="s">
        <v>101</v>
      </c>
      <c r="C39" s="78" t="s">
        <v>100</v>
      </c>
      <c r="D39" s="77" t="s">
        <v>87</v>
      </c>
      <c r="E39" s="79">
        <v>3</v>
      </c>
      <c r="F39" s="93"/>
      <c r="G39" s="91"/>
    </row>
    <row r="40" spans="1:7" s="7" customFormat="1" ht="51.75" x14ac:dyDescent="0.35">
      <c r="A40" s="8">
        <f t="shared" si="0"/>
        <v>27</v>
      </c>
      <c r="B40" s="77" t="s">
        <v>99</v>
      </c>
      <c r="C40" s="78" t="s">
        <v>98</v>
      </c>
      <c r="D40" s="77" t="s">
        <v>90</v>
      </c>
      <c r="E40" s="79">
        <v>1</v>
      </c>
      <c r="F40" s="93"/>
      <c r="G40" s="91"/>
    </row>
    <row r="41" spans="1:7" s="7" customFormat="1" ht="69" x14ac:dyDescent="0.35">
      <c r="A41" s="8">
        <f t="shared" si="0"/>
        <v>28</v>
      </c>
      <c r="B41" s="68" t="s">
        <v>97</v>
      </c>
      <c r="C41" s="80" t="s">
        <v>96</v>
      </c>
      <c r="D41" s="80" t="s">
        <v>95</v>
      </c>
      <c r="E41" s="81">
        <v>2</v>
      </c>
      <c r="F41" s="94"/>
      <c r="G41" s="91"/>
    </row>
    <row r="42" spans="1:7" s="7" customFormat="1" ht="51.75" x14ac:dyDescent="0.35">
      <c r="A42" s="8">
        <f t="shared" si="0"/>
        <v>29</v>
      </c>
      <c r="B42" s="68" t="s">
        <v>94</v>
      </c>
      <c r="C42" s="80" t="s">
        <v>93</v>
      </c>
      <c r="D42" s="80" t="s">
        <v>90</v>
      </c>
      <c r="E42" s="81">
        <v>1</v>
      </c>
      <c r="F42" s="94"/>
      <c r="G42" s="91"/>
    </row>
    <row r="43" spans="1:7" s="7" customFormat="1" ht="34.5" x14ac:dyDescent="0.35">
      <c r="A43" s="8">
        <f t="shared" si="0"/>
        <v>30</v>
      </c>
      <c r="B43" s="68" t="s">
        <v>92</v>
      </c>
      <c r="C43" s="80" t="s">
        <v>91</v>
      </c>
      <c r="D43" s="80" t="s">
        <v>90</v>
      </c>
      <c r="E43" s="81">
        <v>1</v>
      </c>
      <c r="F43" s="94"/>
      <c r="G43" s="91"/>
    </row>
    <row r="44" spans="1:7" s="7" customFormat="1" ht="103.5" x14ac:dyDescent="0.35">
      <c r="A44" s="8">
        <f t="shared" si="0"/>
        <v>31</v>
      </c>
      <c r="B44" s="68" t="s">
        <v>89</v>
      </c>
      <c r="C44" s="80" t="s">
        <v>88</v>
      </c>
      <c r="D44" s="80" t="s">
        <v>87</v>
      </c>
      <c r="E44" s="81">
        <v>10</v>
      </c>
      <c r="F44" s="94"/>
      <c r="G44" s="91"/>
    </row>
    <row r="45" spans="1:7" s="7" customFormat="1" ht="34.5" x14ac:dyDescent="0.35">
      <c r="A45" s="8">
        <f t="shared" si="0"/>
        <v>32</v>
      </c>
      <c r="B45" s="68" t="s">
        <v>86</v>
      </c>
      <c r="C45" s="80" t="s">
        <v>85</v>
      </c>
      <c r="D45" s="80" t="s">
        <v>82</v>
      </c>
      <c r="E45" s="81">
        <v>5</v>
      </c>
      <c r="F45" s="94"/>
      <c r="G45" s="91"/>
    </row>
    <row r="46" spans="1:7" s="7" customFormat="1" ht="51.75" x14ac:dyDescent="0.35">
      <c r="A46" s="8">
        <f t="shared" si="0"/>
        <v>33</v>
      </c>
      <c r="B46" s="68" t="s">
        <v>84</v>
      </c>
      <c r="C46" s="80" t="s">
        <v>83</v>
      </c>
      <c r="D46" s="80" t="s">
        <v>82</v>
      </c>
      <c r="E46" s="81">
        <v>1</v>
      </c>
      <c r="F46" s="94"/>
      <c r="G46" s="91"/>
    </row>
    <row r="47" spans="1:7" s="7" customFormat="1" ht="51.75" x14ac:dyDescent="0.35">
      <c r="A47" s="8">
        <f t="shared" si="0"/>
        <v>34</v>
      </c>
      <c r="B47" s="68" t="s">
        <v>81</v>
      </c>
      <c r="C47" s="80" t="s">
        <v>80</v>
      </c>
      <c r="D47" s="80" t="s">
        <v>29</v>
      </c>
      <c r="E47" s="81">
        <v>1</v>
      </c>
      <c r="F47" s="94"/>
      <c r="G47" s="91"/>
    </row>
    <row r="48" spans="1:7" s="7" customFormat="1" ht="69" x14ac:dyDescent="0.35">
      <c r="A48" s="8">
        <f t="shared" si="0"/>
        <v>35</v>
      </c>
      <c r="B48" s="68" t="s">
        <v>79</v>
      </c>
      <c r="C48" s="80" t="s">
        <v>78</v>
      </c>
      <c r="D48" s="80" t="s">
        <v>56</v>
      </c>
      <c r="E48" s="81">
        <v>1</v>
      </c>
      <c r="F48" s="94"/>
      <c r="G48" s="91"/>
    </row>
    <row r="49" spans="1:7" s="7" customFormat="1" ht="51.75" x14ac:dyDescent="0.35">
      <c r="A49" s="8">
        <f t="shared" si="0"/>
        <v>36</v>
      </c>
      <c r="B49" s="68" t="s">
        <v>77</v>
      </c>
      <c r="C49" s="80" t="s">
        <v>76</v>
      </c>
      <c r="D49" s="80" t="s">
        <v>50</v>
      </c>
      <c r="E49" s="81">
        <v>1</v>
      </c>
      <c r="F49" s="94"/>
      <c r="G49" s="91"/>
    </row>
    <row r="50" spans="1:7" s="7" customFormat="1" ht="34.5" x14ac:dyDescent="0.35">
      <c r="A50" s="82">
        <v>36</v>
      </c>
      <c r="B50" s="83" t="s">
        <v>75</v>
      </c>
      <c r="C50" s="84" t="s">
        <v>74</v>
      </c>
      <c r="D50" s="85" t="s">
        <v>73</v>
      </c>
      <c r="E50" s="86">
        <v>1</v>
      </c>
      <c r="F50" s="95"/>
      <c r="G50" s="91"/>
    </row>
    <row r="51" spans="1:7" s="7" customFormat="1" ht="18" thickBot="1" x14ac:dyDescent="0.4">
      <c r="A51" s="154" t="s">
        <v>64</v>
      </c>
      <c r="B51" s="154"/>
      <c r="C51" s="154"/>
      <c r="D51" s="85"/>
      <c r="E51" s="86"/>
      <c r="F51" s="95"/>
      <c r="G51" s="96"/>
    </row>
    <row r="52" spans="1:7" s="7" customFormat="1" ht="43.5" x14ac:dyDescent="0.35">
      <c r="A52" s="64" t="s">
        <v>6</v>
      </c>
      <c r="B52" s="65" t="s">
        <v>7</v>
      </c>
      <c r="C52" s="65" t="s">
        <v>8</v>
      </c>
      <c r="D52" s="66" t="s">
        <v>9</v>
      </c>
      <c r="E52" s="66" t="s">
        <v>10</v>
      </c>
      <c r="F52" s="52" t="s">
        <v>11</v>
      </c>
      <c r="G52" s="53" t="s">
        <v>12</v>
      </c>
    </row>
    <row r="53" spans="1:7" x14ac:dyDescent="0.35">
      <c r="A53" s="57">
        <f t="shared" ref="A53:A59" si="1">ROW()-15</f>
        <v>38</v>
      </c>
      <c r="B53" s="58" t="s">
        <v>63</v>
      </c>
      <c r="C53" s="59" t="s">
        <v>72</v>
      </c>
      <c r="D53" s="57" t="s">
        <v>50</v>
      </c>
      <c r="E53" s="57">
        <v>1</v>
      </c>
      <c r="F53" s="97"/>
      <c r="G53" s="98"/>
    </row>
    <row r="54" spans="1:7" ht="25.5" x14ac:dyDescent="0.35">
      <c r="A54" s="57">
        <f t="shared" si="1"/>
        <v>39</v>
      </c>
      <c r="B54" s="60" t="s">
        <v>60</v>
      </c>
      <c r="C54" s="60" t="s">
        <v>71</v>
      </c>
      <c r="D54" s="57" t="s">
        <v>13</v>
      </c>
      <c r="E54" s="57">
        <v>1</v>
      </c>
      <c r="F54" s="97"/>
      <c r="G54" s="98"/>
    </row>
    <row r="55" spans="1:7" ht="38.25" x14ac:dyDescent="0.35">
      <c r="A55" s="57">
        <f t="shared" si="1"/>
        <v>40</v>
      </c>
      <c r="B55" s="60" t="s">
        <v>58</v>
      </c>
      <c r="C55" s="60" t="s">
        <v>70</v>
      </c>
      <c r="D55" s="57" t="s">
        <v>56</v>
      </c>
      <c r="E55" s="57">
        <v>18</v>
      </c>
      <c r="F55" s="97"/>
      <c r="G55" s="98"/>
    </row>
    <row r="56" spans="1:7" ht="25.5" x14ac:dyDescent="0.35">
      <c r="A56" s="57">
        <f t="shared" si="1"/>
        <v>41</v>
      </c>
      <c r="B56" s="60" t="s">
        <v>55</v>
      </c>
      <c r="C56" s="60" t="s">
        <v>69</v>
      </c>
      <c r="D56" s="57" t="s">
        <v>24</v>
      </c>
      <c r="E56" s="57">
        <v>1.2</v>
      </c>
      <c r="F56" s="97"/>
      <c r="G56" s="98"/>
    </row>
    <row r="57" spans="1:7" ht="25.5" x14ac:dyDescent="0.35">
      <c r="A57" s="57">
        <f t="shared" si="1"/>
        <v>42</v>
      </c>
      <c r="B57" s="60" t="s">
        <v>53</v>
      </c>
      <c r="C57" s="60" t="s">
        <v>48</v>
      </c>
      <c r="D57" s="57" t="s">
        <v>15</v>
      </c>
      <c r="E57" s="57">
        <v>120</v>
      </c>
      <c r="F57" s="97"/>
      <c r="G57" s="98"/>
    </row>
    <row r="58" spans="1:7" ht="38.25" x14ac:dyDescent="0.35">
      <c r="A58" s="57">
        <f t="shared" si="1"/>
        <v>43</v>
      </c>
      <c r="B58" s="61" t="s">
        <v>52</v>
      </c>
      <c r="C58" s="60" t="s">
        <v>51</v>
      </c>
      <c r="D58" s="57" t="s">
        <v>50</v>
      </c>
      <c r="E58" s="57">
        <v>1</v>
      </c>
      <c r="F58" s="97"/>
      <c r="G58" s="98"/>
    </row>
    <row r="59" spans="1:7" ht="26.25" thickBot="1" x14ac:dyDescent="0.4">
      <c r="A59" s="57">
        <f t="shared" si="1"/>
        <v>44</v>
      </c>
      <c r="B59" s="62" t="s">
        <v>49</v>
      </c>
      <c r="C59" s="60" t="s">
        <v>48</v>
      </c>
      <c r="D59" s="63" t="s">
        <v>28</v>
      </c>
      <c r="E59" s="63">
        <v>50</v>
      </c>
      <c r="F59" s="99"/>
      <c r="G59" s="100"/>
    </row>
    <row r="60" spans="1:7" ht="18.75" thickBot="1" x14ac:dyDescent="0.4">
      <c r="A60" s="51"/>
      <c r="B60" s="155" t="s">
        <v>17</v>
      </c>
      <c r="C60" s="156"/>
      <c r="D60" s="157" t="s">
        <v>18</v>
      </c>
      <c r="E60" s="158"/>
      <c r="F60" s="159"/>
      <c r="G60" s="101"/>
    </row>
    <row r="62" spans="1:7" x14ac:dyDescent="0.35">
      <c r="C62" s="6"/>
      <c r="G62" s="25"/>
    </row>
  </sheetData>
  <sheetProtection algorithmName="SHA-512" hashValue="okHbAp0pfcfHOTXalb8E/BY+YtuUT5nDpZ4INNivqCrNi3nf7aGv81xcAsyFwxjMWtQFEGZ/gI1eKoUJvq+zVQ==" saltValue="G87xvYWyvl2w2wWjiDweZA=="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51:C51"/>
    <mergeCell ref="B60:C60"/>
    <mergeCell ref="D60:F60"/>
  </mergeCells>
  <pageMargins left="0.7" right="0.7" top="0.75" bottom="0.75" header="0.3" footer="0.3"/>
  <pageSetup scale="54" fitToHeight="2" orientation="portrait" r:id="rId1"/>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E1315-6186-4DD9-A64A-CC7BB40D3703}">
  <sheetPr>
    <pageSetUpPr fitToPage="1"/>
  </sheetPr>
  <dimension ref="A1:G62"/>
  <sheetViews>
    <sheetView view="pageBreakPreview" zoomScale="90" zoomScaleNormal="82" zoomScaleSheetLayoutView="90" workbookViewId="0">
      <selection activeCell="F13" sqref="F13"/>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1"/>
      <c r="B1" s="1"/>
      <c r="C1" s="2"/>
      <c r="D1" s="1"/>
      <c r="E1" s="1"/>
      <c r="F1" s="1"/>
      <c r="G1" s="1"/>
    </row>
    <row r="2" spans="1:7" ht="15" customHeight="1" x14ac:dyDescent="0.35">
      <c r="A2" s="136" t="s">
        <v>160</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159</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158</v>
      </c>
      <c r="B10" s="163"/>
      <c r="C10" s="164"/>
      <c r="D10" s="26"/>
      <c r="E10" s="87" t="s">
        <v>2</v>
      </c>
      <c r="F10" s="167" t="s">
        <v>163</v>
      </c>
      <c r="G10" s="168"/>
    </row>
    <row r="11" spans="1:7" ht="26.25" customHeight="1" thickBot="1" x14ac:dyDescent="0.4">
      <c r="A11" s="123" t="s">
        <v>3</v>
      </c>
      <c r="B11" s="123"/>
      <c r="C11" s="123"/>
      <c r="D11" s="26"/>
      <c r="E11" s="88" t="s">
        <v>4</v>
      </c>
      <c r="F11" s="152" t="s">
        <v>5</v>
      </c>
      <c r="G11" s="153"/>
    </row>
    <row r="12" spans="1:7" ht="15" customHeight="1" thickBot="1" x14ac:dyDescent="0.4">
      <c r="A12" s="123"/>
      <c r="B12" s="123"/>
      <c r="C12" s="123"/>
      <c r="D12" s="26"/>
      <c r="E12" s="26"/>
      <c r="F12" s="26"/>
      <c r="G12" s="26"/>
    </row>
    <row r="13" spans="1:7" s="6" customFormat="1" ht="36.6" customHeight="1" x14ac:dyDescent="0.25">
      <c r="A13" s="64" t="s">
        <v>6</v>
      </c>
      <c r="B13" s="65" t="s">
        <v>7</v>
      </c>
      <c r="C13" s="65" t="s">
        <v>156</v>
      </c>
      <c r="D13" s="66" t="s">
        <v>9</v>
      </c>
      <c r="E13" s="66" t="s">
        <v>10</v>
      </c>
      <c r="F13" s="52" t="s">
        <v>11</v>
      </c>
      <c r="G13" s="53" t="s">
        <v>12</v>
      </c>
    </row>
    <row r="14" spans="1:7" s="7" customFormat="1" ht="122.1" customHeight="1" x14ac:dyDescent="0.35">
      <c r="A14" s="8">
        <f t="shared" ref="A14:A49" si="0">ROW()-13</f>
        <v>1</v>
      </c>
      <c r="B14" s="68" t="s">
        <v>155</v>
      </c>
      <c r="C14" s="69" t="s">
        <v>154</v>
      </c>
      <c r="D14" s="70" t="s">
        <v>153</v>
      </c>
      <c r="E14" s="71">
        <v>1</v>
      </c>
      <c r="F14" s="54"/>
      <c r="G14" s="91"/>
    </row>
    <row r="15" spans="1:7" s="7" customFormat="1" ht="45" customHeight="1" x14ac:dyDescent="0.35">
      <c r="A15" s="8">
        <f t="shared" si="0"/>
        <v>2</v>
      </c>
      <c r="B15" s="68" t="s">
        <v>152</v>
      </c>
      <c r="C15" s="69" t="s">
        <v>151</v>
      </c>
      <c r="D15" s="70" t="s">
        <v>82</v>
      </c>
      <c r="E15" s="71">
        <v>80</v>
      </c>
      <c r="F15" s="54"/>
      <c r="G15" s="91"/>
    </row>
    <row r="16" spans="1:7" s="7" customFormat="1" ht="45" customHeight="1" x14ac:dyDescent="0.35">
      <c r="A16" s="8">
        <f t="shared" si="0"/>
        <v>3</v>
      </c>
      <c r="B16" s="68" t="s">
        <v>150</v>
      </c>
      <c r="C16" s="69" t="s">
        <v>149</v>
      </c>
      <c r="D16" s="70" t="s">
        <v>146</v>
      </c>
      <c r="E16" s="71">
        <v>4</v>
      </c>
      <c r="F16" s="54"/>
      <c r="G16" s="91"/>
    </row>
    <row r="17" spans="1:7" s="7" customFormat="1" ht="45" customHeight="1" x14ac:dyDescent="0.35">
      <c r="A17" s="8">
        <f t="shared" si="0"/>
        <v>4</v>
      </c>
      <c r="B17" s="68" t="s">
        <v>148</v>
      </c>
      <c r="C17" s="69" t="s">
        <v>147</v>
      </c>
      <c r="D17" s="70" t="s">
        <v>146</v>
      </c>
      <c r="E17" s="71">
        <v>4</v>
      </c>
      <c r="F17" s="54"/>
      <c r="G17" s="91"/>
    </row>
    <row r="18" spans="1:7" s="7" customFormat="1" ht="34.5" x14ac:dyDescent="0.35">
      <c r="A18" s="8">
        <f t="shared" si="0"/>
        <v>5</v>
      </c>
      <c r="B18" s="68" t="s">
        <v>145</v>
      </c>
      <c r="C18" s="69" t="s">
        <v>144</v>
      </c>
      <c r="D18" s="70" t="s">
        <v>82</v>
      </c>
      <c r="E18" s="71">
        <v>1</v>
      </c>
      <c r="F18" s="54"/>
      <c r="G18" s="91"/>
    </row>
    <row r="19" spans="1:7" s="7" customFormat="1" ht="34.5" x14ac:dyDescent="0.35">
      <c r="A19" s="8">
        <f t="shared" si="0"/>
        <v>6</v>
      </c>
      <c r="B19" s="68" t="s">
        <v>143</v>
      </c>
      <c r="C19" s="68" t="s">
        <v>142</v>
      </c>
      <c r="D19" s="68" t="s">
        <v>95</v>
      </c>
      <c r="E19" s="72">
        <v>1</v>
      </c>
      <c r="F19" s="55"/>
      <c r="G19" s="91"/>
    </row>
    <row r="20" spans="1:7" s="7" customFormat="1" ht="34.5" x14ac:dyDescent="0.35">
      <c r="A20" s="8">
        <f t="shared" si="0"/>
        <v>7</v>
      </c>
      <c r="B20" s="73" t="s">
        <v>141</v>
      </c>
      <c r="C20" s="68" t="s">
        <v>140</v>
      </c>
      <c r="D20" s="68" t="s">
        <v>95</v>
      </c>
      <c r="E20" s="72">
        <v>1</v>
      </c>
      <c r="F20" s="55"/>
      <c r="G20" s="91"/>
    </row>
    <row r="21" spans="1:7" s="7" customFormat="1" x14ac:dyDescent="0.35">
      <c r="A21" s="8">
        <f t="shared" si="0"/>
        <v>8</v>
      </c>
      <c r="B21" s="68" t="s">
        <v>139</v>
      </c>
      <c r="C21" s="68" t="s">
        <v>138</v>
      </c>
      <c r="D21" s="68" t="s">
        <v>137</v>
      </c>
      <c r="E21" s="72">
        <v>12</v>
      </c>
      <c r="F21" s="55"/>
      <c r="G21" s="91"/>
    </row>
    <row r="22" spans="1:7" s="7" customFormat="1" ht="86.25" x14ac:dyDescent="0.35">
      <c r="A22" s="8">
        <f t="shared" si="0"/>
        <v>9</v>
      </c>
      <c r="B22" s="73" t="s">
        <v>136</v>
      </c>
      <c r="C22" s="68" t="s">
        <v>135</v>
      </c>
      <c r="D22" s="68" t="s">
        <v>134</v>
      </c>
      <c r="E22" s="72">
        <v>1</v>
      </c>
      <c r="F22" s="55"/>
      <c r="G22" s="91"/>
    </row>
    <row r="23" spans="1:7" s="7" customFormat="1" ht="34.5" x14ac:dyDescent="0.35">
      <c r="A23" s="8">
        <f t="shared" si="0"/>
        <v>10</v>
      </c>
      <c r="B23" s="68" t="s">
        <v>133</v>
      </c>
      <c r="C23" s="68" t="s">
        <v>132</v>
      </c>
      <c r="D23" s="68" t="s">
        <v>131</v>
      </c>
      <c r="E23" s="72">
        <v>1</v>
      </c>
      <c r="F23" s="55"/>
      <c r="G23" s="91"/>
    </row>
    <row r="24" spans="1:7" s="7" customFormat="1" x14ac:dyDescent="0.35">
      <c r="A24" s="8">
        <f t="shared" si="0"/>
        <v>11</v>
      </c>
      <c r="B24" s="68" t="s">
        <v>130</v>
      </c>
      <c r="C24" s="68" t="s">
        <v>129</v>
      </c>
      <c r="D24" s="68" t="s">
        <v>87</v>
      </c>
      <c r="E24" s="72">
        <v>80</v>
      </c>
      <c r="F24" s="55"/>
      <c r="G24" s="91"/>
    </row>
    <row r="25" spans="1:7" s="7" customFormat="1" x14ac:dyDescent="0.35">
      <c r="A25" s="8">
        <f t="shared" si="0"/>
        <v>12</v>
      </c>
      <c r="B25" s="68" t="s">
        <v>128</v>
      </c>
      <c r="C25" s="68" t="s">
        <v>127</v>
      </c>
      <c r="D25" s="68" t="s">
        <v>87</v>
      </c>
      <c r="E25" s="72">
        <v>80</v>
      </c>
      <c r="F25" s="55"/>
      <c r="G25" s="91"/>
    </row>
    <row r="26" spans="1:7" s="7" customFormat="1" x14ac:dyDescent="0.35">
      <c r="A26" s="8">
        <f t="shared" si="0"/>
        <v>13</v>
      </c>
      <c r="B26" s="68" t="s">
        <v>126</v>
      </c>
      <c r="C26" s="68" t="s">
        <v>124</v>
      </c>
      <c r="D26" s="68" t="s">
        <v>87</v>
      </c>
      <c r="E26" s="72">
        <v>50</v>
      </c>
      <c r="F26" s="55"/>
      <c r="G26" s="91"/>
    </row>
    <row r="27" spans="1:7" s="7" customFormat="1" ht="34.5" x14ac:dyDescent="0.35">
      <c r="A27" s="8">
        <f t="shared" si="0"/>
        <v>14</v>
      </c>
      <c r="B27" s="68" t="s">
        <v>125</v>
      </c>
      <c r="C27" s="74" t="s">
        <v>124</v>
      </c>
      <c r="D27" s="68" t="s">
        <v>90</v>
      </c>
      <c r="E27" s="72">
        <v>1</v>
      </c>
      <c r="F27" s="92"/>
      <c r="G27" s="91"/>
    </row>
    <row r="28" spans="1:7" s="7" customFormat="1" x14ac:dyDescent="0.35">
      <c r="A28" s="8">
        <f t="shared" si="0"/>
        <v>15</v>
      </c>
      <c r="B28" s="68" t="s">
        <v>60</v>
      </c>
      <c r="C28" s="74" t="s">
        <v>123</v>
      </c>
      <c r="D28" s="68" t="s">
        <v>24</v>
      </c>
      <c r="E28" s="72">
        <v>3</v>
      </c>
      <c r="F28" s="92"/>
      <c r="G28" s="91"/>
    </row>
    <row r="29" spans="1:7" s="7" customFormat="1" x14ac:dyDescent="0.35">
      <c r="A29" s="8">
        <f t="shared" si="0"/>
        <v>16</v>
      </c>
      <c r="B29" s="68" t="s">
        <v>122</v>
      </c>
      <c r="C29" s="74" t="s">
        <v>121</v>
      </c>
      <c r="D29" s="68" t="s">
        <v>13</v>
      </c>
      <c r="E29" s="72">
        <v>3</v>
      </c>
      <c r="F29" s="92"/>
      <c r="G29" s="91"/>
    </row>
    <row r="30" spans="1:7" s="7" customFormat="1" ht="51.75" x14ac:dyDescent="0.35">
      <c r="A30" s="8">
        <f t="shared" si="0"/>
        <v>17</v>
      </c>
      <c r="B30" s="68" t="s">
        <v>120</v>
      </c>
      <c r="C30" s="68" t="s">
        <v>119</v>
      </c>
      <c r="D30" s="75" t="s">
        <v>13</v>
      </c>
      <c r="E30" s="76">
        <v>1.8</v>
      </c>
      <c r="F30" s="92"/>
      <c r="G30" s="91"/>
    </row>
    <row r="31" spans="1:7" s="7" customFormat="1" ht="34.5" x14ac:dyDescent="0.35">
      <c r="A31" s="8">
        <f t="shared" si="0"/>
        <v>18</v>
      </c>
      <c r="B31" s="77" t="s">
        <v>118</v>
      </c>
      <c r="C31" s="78" t="s">
        <v>117</v>
      </c>
      <c r="D31" s="77" t="s">
        <v>13</v>
      </c>
      <c r="E31" s="79">
        <v>10</v>
      </c>
      <c r="F31" s="93"/>
      <c r="G31" s="91"/>
    </row>
    <row r="32" spans="1:7" s="7" customFormat="1" ht="34.5" x14ac:dyDescent="0.35">
      <c r="A32" s="8">
        <f t="shared" si="0"/>
        <v>19</v>
      </c>
      <c r="B32" s="77" t="s">
        <v>116</v>
      </c>
      <c r="C32" s="78" t="s">
        <v>115</v>
      </c>
      <c r="D32" s="77" t="s">
        <v>15</v>
      </c>
      <c r="E32" s="79">
        <v>75</v>
      </c>
      <c r="F32" s="93"/>
      <c r="G32" s="91"/>
    </row>
    <row r="33" spans="1:7" s="7" customFormat="1" ht="51.75" x14ac:dyDescent="0.35">
      <c r="A33" s="8">
        <f t="shared" si="0"/>
        <v>20</v>
      </c>
      <c r="B33" s="77" t="s">
        <v>114</v>
      </c>
      <c r="C33" s="78" t="s">
        <v>113</v>
      </c>
      <c r="D33" s="77" t="s">
        <v>112</v>
      </c>
      <c r="E33" s="79">
        <v>10</v>
      </c>
      <c r="F33" s="93"/>
      <c r="G33" s="91"/>
    </row>
    <row r="34" spans="1:7" s="7" customFormat="1" ht="34.5" x14ac:dyDescent="0.35">
      <c r="A34" s="8">
        <f t="shared" si="0"/>
        <v>21</v>
      </c>
      <c r="B34" s="77" t="s">
        <v>111</v>
      </c>
      <c r="C34" s="78" t="s">
        <v>110</v>
      </c>
      <c r="D34" s="77" t="s">
        <v>15</v>
      </c>
      <c r="E34" s="79">
        <v>12</v>
      </c>
      <c r="F34" s="93"/>
      <c r="G34" s="91"/>
    </row>
    <row r="35" spans="1:7" s="7" customFormat="1" x14ac:dyDescent="0.35">
      <c r="A35" s="8">
        <f t="shared" si="0"/>
        <v>22</v>
      </c>
      <c r="B35" s="77" t="s">
        <v>109</v>
      </c>
      <c r="C35" s="78" t="s">
        <v>108</v>
      </c>
      <c r="D35" s="77" t="s">
        <v>15</v>
      </c>
      <c r="E35" s="79">
        <v>75</v>
      </c>
      <c r="F35" s="93"/>
      <c r="G35" s="91"/>
    </row>
    <row r="36" spans="1:7" s="7" customFormat="1" x14ac:dyDescent="0.35">
      <c r="A36" s="8">
        <f t="shared" si="0"/>
        <v>23</v>
      </c>
      <c r="B36" s="77" t="s">
        <v>107</v>
      </c>
      <c r="C36" s="78" t="s">
        <v>106</v>
      </c>
      <c r="D36" s="77" t="s">
        <v>15</v>
      </c>
      <c r="E36" s="79">
        <v>12</v>
      </c>
      <c r="F36" s="93"/>
      <c r="G36" s="91"/>
    </row>
    <row r="37" spans="1:7" s="7" customFormat="1" ht="51.75" x14ac:dyDescent="0.35">
      <c r="A37" s="8">
        <f t="shared" si="0"/>
        <v>24</v>
      </c>
      <c r="B37" s="77" t="s">
        <v>105</v>
      </c>
      <c r="C37" s="78" t="s">
        <v>104</v>
      </c>
      <c r="D37" s="77" t="s">
        <v>13</v>
      </c>
      <c r="E37" s="79">
        <v>1.2</v>
      </c>
      <c r="F37" s="93"/>
      <c r="G37" s="91"/>
    </row>
    <row r="38" spans="1:7" s="7" customFormat="1" x14ac:dyDescent="0.35">
      <c r="A38" s="8">
        <f t="shared" si="0"/>
        <v>25</v>
      </c>
      <c r="B38" s="77" t="s">
        <v>103</v>
      </c>
      <c r="C38" s="78" t="s">
        <v>102</v>
      </c>
      <c r="D38" s="77" t="s">
        <v>15</v>
      </c>
      <c r="E38" s="79">
        <v>12</v>
      </c>
      <c r="F38" s="93"/>
      <c r="G38" s="91"/>
    </row>
    <row r="39" spans="1:7" s="7" customFormat="1" ht="34.5" x14ac:dyDescent="0.35">
      <c r="A39" s="8">
        <f t="shared" si="0"/>
        <v>26</v>
      </c>
      <c r="B39" s="77" t="s">
        <v>101</v>
      </c>
      <c r="C39" s="78" t="s">
        <v>100</v>
      </c>
      <c r="D39" s="77" t="s">
        <v>87</v>
      </c>
      <c r="E39" s="79">
        <v>3</v>
      </c>
      <c r="F39" s="93"/>
      <c r="G39" s="91"/>
    </row>
    <row r="40" spans="1:7" s="7" customFormat="1" ht="51.75" x14ac:dyDescent="0.35">
      <c r="A40" s="8">
        <f t="shared" si="0"/>
        <v>27</v>
      </c>
      <c r="B40" s="77" t="s">
        <v>99</v>
      </c>
      <c r="C40" s="78" t="s">
        <v>98</v>
      </c>
      <c r="D40" s="77" t="s">
        <v>90</v>
      </c>
      <c r="E40" s="79">
        <v>1</v>
      </c>
      <c r="F40" s="93"/>
      <c r="G40" s="91"/>
    </row>
    <row r="41" spans="1:7" s="7" customFormat="1" ht="69" x14ac:dyDescent="0.35">
      <c r="A41" s="8">
        <f t="shared" si="0"/>
        <v>28</v>
      </c>
      <c r="B41" s="68" t="s">
        <v>97</v>
      </c>
      <c r="C41" s="80" t="s">
        <v>96</v>
      </c>
      <c r="D41" s="80" t="s">
        <v>95</v>
      </c>
      <c r="E41" s="81">
        <v>2</v>
      </c>
      <c r="F41" s="94"/>
      <c r="G41" s="91"/>
    </row>
    <row r="42" spans="1:7" s="7" customFormat="1" ht="51.75" x14ac:dyDescent="0.35">
      <c r="A42" s="8">
        <f t="shared" si="0"/>
        <v>29</v>
      </c>
      <c r="B42" s="68" t="s">
        <v>94</v>
      </c>
      <c r="C42" s="80" t="s">
        <v>93</v>
      </c>
      <c r="D42" s="80" t="s">
        <v>90</v>
      </c>
      <c r="E42" s="81">
        <v>1</v>
      </c>
      <c r="F42" s="94"/>
      <c r="G42" s="91"/>
    </row>
    <row r="43" spans="1:7" s="7" customFormat="1" ht="34.5" x14ac:dyDescent="0.35">
      <c r="A43" s="8">
        <f t="shared" si="0"/>
        <v>30</v>
      </c>
      <c r="B43" s="68" t="s">
        <v>92</v>
      </c>
      <c r="C43" s="80" t="s">
        <v>91</v>
      </c>
      <c r="D43" s="80" t="s">
        <v>90</v>
      </c>
      <c r="E43" s="81">
        <v>1</v>
      </c>
      <c r="F43" s="94"/>
      <c r="G43" s="91"/>
    </row>
    <row r="44" spans="1:7" s="7" customFormat="1" ht="103.5" x14ac:dyDescent="0.35">
      <c r="A44" s="8">
        <f t="shared" si="0"/>
        <v>31</v>
      </c>
      <c r="B44" s="68" t="s">
        <v>89</v>
      </c>
      <c r="C44" s="80" t="s">
        <v>88</v>
      </c>
      <c r="D44" s="80" t="s">
        <v>87</v>
      </c>
      <c r="E44" s="81">
        <v>10</v>
      </c>
      <c r="F44" s="94"/>
      <c r="G44" s="91"/>
    </row>
    <row r="45" spans="1:7" s="7" customFormat="1" ht="34.5" x14ac:dyDescent="0.35">
      <c r="A45" s="8">
        <f t="shared" si="0"/>
        <v>32</v>
      </c>
      <c r="B45" s="68" t="s">
        <v>86</v>
      </c>
      <c r="C45" s="80" t="s">
        <v>85</v>
      </c>
      <c r="D45" s="80" t="s">
        <v>82</v>
      </c>
      <c r="E45" s="81">
        <v>5</v>
      </c>
      <c r="F45" s="94"/>
      <c r="G45" s="91"/>
    </row>
    <row r="46" spans="1:7" s="7" customFormat="1" ht="51.75" x14ac:dyDescent="0.35">
      <c r="A46" s="8">
        <f t="shared" si="0"/>
        <v>33</v>
      </c>
      <c r="B46" s="68" t="s">
        <v>84</v>
      </c>
      <c r="C46" s="80" t="s">
        <v>83</v>
      </c>
      <c r="D46" s="80" t="s">
        <v>82</v>
      </c>
      <c r="E46" s="81">
        <v>1</v>
      </c>
      <c r="F46" s="94"/>
      <c r="G46" s="91"/>
    </row>
    <row r="47" spans="1:7" s="7" customFormat="1" ht="51.75" x14ac:dyDescent="0.35">
      <c r="A47" s="8">
        <f t="shared" si="0"/>
        <v>34</v>
      </c>
      <c r="B47" s="68" t="s">
        <v>81</v>
      </c>
      <c r="C47" s="80" t="s">
        <v>80</v>
      </c>
      <c r="D47" s="80" t="s">
        <v>29</v>
      </c>
      <c r="E47" s="81">
        <v>1</v>
      </c>
      <c r="F47" s="94"/>
      <c r="G47" s="91"/>
    </row>
    <row r="48" spans="1:7" s="7" customFormat="1" ht="69" x14ac:dyDescent="0.35">
      <c r="A48" s="8">
        <f t="shared" si="0"/>
        <v>35</v>
      </c>
      <c r="B48" s="68" t="s">
        <v>79</v>
      </c>
      <c r="C48" s="80" t="s">
        <v>78</v>
      </c>
      <c r="D48" s="80" t="s">
        <v>56</v>
      </c>
      <c r="E48" s="81">
        <v>1</v>
      </c>
      <c r="F48" s="94"/>
      <c r="G48" s="91"/>
    </row>
    <row r="49" spans="1:7" s="7" customFormat="1" ht="51.75" x14ac:dyDescent="0.35">
      <c r="A49" s="8">
        <f t="shared" si="0"/>
        <v>36</v>
      </c>
      <c r="B49" s="68" t="s">
        <v>77</v>
      </c>
      <c r="C49" s="80" t="s">
        <v>76</v>
      </c>
      <c r="D49" s="80" t="s">
        <v>50</v>
      </c>
      <c r="E49" s="81">
        <v>1</v>
      </c>
      <c r="F49" s="94"/>
      <c r="G49" s="91"/>
    </row>
    <row r="50" spans="1:7" s="7" customFormat="1" ht="34.5" x14ac:dyDescent="0.35">
      <c r="A50" s="82">
        <v>36</v>
      </c>
      <c r="B50" s="83" t="s">
        <v>75</v>
      </c>
      <c r="C50" s="84" t="s">
        <v>74</v>
      </c>
      <c r="D50" s="85" t="s">
        <v>73</v>
      </c>
      <c r="E50" s="86">
        <v>1</v>
      </c>
      <c r="F50" s="95"/>
      <c r="G50" s="91"/>
    </row>
    <row r="51" spans="1:7" s="7" customFormat="1" ht="18" thickBot="1" x14ac:dyDescent="0.4">
      <c r="A51" s="154" t="s">
        <v>64</v>
      </c>
      <c r="B51" s="154"/>
      <c r="C51" s="154"/>
      <c r="D51" s="85"/>
      <c r="E51" s="86"/>
      <c r="F51" s="95"/>
      <c r="G51" s="96"/>
    </row>
    <row r="52" spans="1:7" s="7" customFormat="1" ht="43.5" x14ac:dyDescent="0.35">
      <c r="A52" s="64" t="s">
        <v>6</v>
      </c>
      <c r="B52" s="65" t="s">
        <v>7</v>
      </c>
      <c r="C52" s="65" t="s">
        <v>8</v>
      </c>
      <c r="D52" s="66" t="s">
        <v>9</v>
      </c>
      <c r="E52" s="66" t="s">
        <v>10</v>
      </c>
      <c r="F52" s="52" t="s">
        <v>11</v>
      </c>
      <c r="G52" s="53" t="s">
        <v>12</v>
      </c>
    </row>
    <row r="53" spans="1:7" x14ac:dyDescent="0.35">
      <c r="A53" s="57">
        <f t="shared" ref="A53:A59" si="1">ROW()-15</f>
        <v>38</v>
      </c>
      <c r="B53" s="58" t="s">
        <v>63</v>
      </c>
      <c r="C53" s="59" t="s">
        <v>72</v>
      </c>
      <c r="D53" s="57" t="s">
        <v>50</v>
      </c>
      <c r="E53" s="57">
        <v>1</v>
      </c>
      <c r="F53" s="97"/>
      <c r="G53" s="98"/>
    </row>
    <row r="54" spans="1:7" ht="25.5" x14ac:dyDescent="0.35">
      <c r="A54" s="57">
        <f t="shared" si="1"/>
        <v>39</v>
      </c>
      <c r="B54" s="60" t="s">
        <v>60</v>
      </c>
      <c r="C54" s="60" t="s">
        <v>71</v>
      </c>
      <c r="D54" s="57" t="s">
        <v>13</v>
      </c>
      <c r="E54" s="57">
        <v>1</v>
      </c>
      <c r="F54" s="97"/>
      <c r="G54" s="98"/>
    </row>
    <row r="55" spans="1:7" ht="38.25" x14ac:dyDescent="0.35">
      <c r="A55" s="57">
        <f t="shared" si="1"/>
        <v>40</v>
      </c>
      <c r="B55" s="60" t="s">
        <v>58</v>
      </c>
      <c r="C55" s="60" t="s">
        <v>70</v>
      </c>
      <c r="D55" s="57" t="s">
        <v>56</v>
      </c>
      <c r="E55" s="57">
        <v>18</v>
      </c>
      <c r="F55" s="97"/>
      <c r="G55" s="98"/>
    </row>
    <row r="56" spans="1:7" ht="25.5" x14ac:dyDescent="0.35">
      <c r="A56" s="57">
        <f t="shared" si="1"/>
        <v>41</v>
      </c>
      <c r="B56" s="60" t="s">
        <v>55</v>
      </c>
      <c r="C56" s="60" t="s">
        <v>69</v>
      </c>
      <c r="D56" s="57" t="s">
        <v>24</v>
      </c>
      <c r="E56" s="57">
        <v>1.2</v>
      </c>
      <c r="F56" s="97"/>
      <c r="G56" s="98"/>
    </row>
    <row r="57" spans="1:7" ht="25.5" x14ac:dyDescent="0.35">
      <c r="A57" s="57">
        <f t="shared" si="1"/>
        <v>42</v>
      </c>
      <c r="B57" s="60" t="s">
        <v>53</v>
      </c>
      <c r="C57" s="60" t="s">
        <v>48</v>
      </c>
      <c r="D57" s="57" t="s">
        <v>15</v>
      </c>
      <c r="E57" s="57">
        <v>120</v>
      </c>
      <c r="F57" s="97"/>
      <c r="G57" s="98"/>
    </row>
    <row r="58" spans="1:7" ht="38.25" x14ac:dyDescent="0.35">
      <c r="A58" s="57">
        <f t="shared" si="1"/>
        <v>43</v>
      </c>
      <c r="B58" s="61" t="s">
        <v>52</v>
      </c>
      <c r="C58" s="60" t="s">
        <v>51</v>
      </c>
      <c r="D58" s="57" t="s">
        <v>50</v>
      </c>
      <c r="E58" s="57">
        <v>1</v>
      </c>
      <c r="F58" s="97"/>
      <c r="G58" s="98"/>
    </row>
    <row r="59" spans="1:7" ht="26.25" thickBot="1" x14ac:dyDescent="0.4">
      <c r="A59" s="57">
        <f t="shared" si="1"/>
        <v>44</v>
      </c>
      <c r="B59" s="62" t="s">
        <v>49</v>
      </c>
      <c r="C59" s="60" t="s">
        <v>48</v>
      </c>
      <c r="D59" s="63" t="s">
        <v>28</v>
      </c>
      <c r="E59" s="63">
        <v>50</v>
      </c>
      <c r="F59" s="99"/>
      <c r="G59" s="100"/>
    </row>
    <row r="60" spans="1:7" ht="18.75" thickBot="1" x14ac:dyDescent="0.4">
      <c r="A60" s="51"/>
      <c r="B60" s="155" t="s">
        <v>17</v>
      </c>
      <c r="C60" s="156"/>
      <c r="D60" s="157" t="s">
        <v>18</v>
      </c>
      <c r="E60" s="158"/>
      <c r="F60" s="159"/>
      <c r="G60" s="101"/>
    </row>
    <row r="62" spans="1:7" x14ac:dyDescent="0.35">
      <c r="C62" s="6"/>
      <c r="G62" s="25"/>
    </row>
  </sheetData>
  <sheetProtection algorithmName="SHA-512" hashValue="HL3w5DfpFLRXYGNxB4B7C2qHUHebE/9pv1pun0rS+4LYbuMBHB3Fnb7Sk7rE+1piYZ5dvy1AhbMtWfVeaIyM3w==" saltValue="pn6Nx7B1yg04a90oNXczEw=="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51:C51"/>
    <mergeCell ref="B60:C60"/>
    <mergeCell ref="D60:F60"/>
  </mergeCells>
  <pageMargins left="0.7" right="0.7" top="0.75" bottom="0.75" header="0.3" footer="0.3"/>
  <pageSetup scale="54" fitToHeight="2"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1D6C2-C174-47A5-BD37-FB4C287C293F}">
  <sheetPr>
    <pageSetUpPr fitToPage="1"/>
  </sheetPr>
  <dimension ref="A1:G62"/>
  <sheetViews>
    <sheetView view="pageBreakPreview" topLeftCell="A43" zoomScale="90" zoomScaleNormal="82" zoomScaleSheetLayoutView="90" workbookViewId="0">
      <selection activeCell="F55" sqref="F55"/>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1"/>
      <c r="B1" s="1"/>
      <c r="C1" s="2"/>
      <c r="D1" s="1"/>
      <c r="E1" s="1"/>
      <c r="F1" s="1"/>
      <c r="G1" s="1"/>
    </row>
    <row r="2" spans="1:7" ht="15" customHeight="1" x14ac:dyDescent="0.35">
      <c r="A2" s="136" t="s">
        <v>160</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159</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158</v>
      </c>
      <c r="B10" s="163"/>
      <c r="C10" s="164"/>
      <c r="D10" s="26"/>
      <c r="E10" s="87" t="s">
        <v>2</v>
      </c>
      <c r="F10" s="167" t="s">
        <v>164</v>
      </c>
      <c r="G10" s="168"/>
    </row>
    <row r="11" spans="1:7" ht="26.25" customHeight="1" thickBot="1" x14ac:dyDescent="0.4">
      <c r="A11" s="123" t="s">
        <v>3</v>
      </c>
      <c r="B11" s="123"/>
      <c r="C11" s="123"/>
      <c r="D11" s="26"/>
      <c r="E11" s="88" t="s">
        <v>4</v>
      </c>
      <c r="F11" s="152" t="s">
        <v>5</v>
      </c>
      <c r="G11" s="153"/>
    </row>
    <row r="12" spans="1:7" ht="15" customHeight="1" thickBot="1" x14ac:dyDescent="0.4">
      <c r="A12" s="123"/>
      <c r="B12" s="123"/>
      <c r="C12" s="123"/>
      <c r="D12" s="26"/>
      <c r="E12" s="26"/>
      <c r="F12" s="26"/>
      <c r="G12" s="26"/>
    </row>
    <row r="13" spans="1:7" s="6" customFormat="1" ht="36.6" customHeight="1" x14ac:dyDescent="0.25">
      <c r="A13" s="64" t="s">
        <v>6</v>
      </c>
      <c r="B13" s="65" t="s">
        <v>7</v>
      </c>
      <c r="C13" s="65" t="s">
        <v>156</v>
      </c>
      <c r="D13" s="66" t="s">
        <v>9</v>
      </c>
      <c r="E13" s="66" t="s">
        <v>10</v>
      </c>
      <c r="F13" s="52" t="s">
        <v>11</v>
      </c>
      <c r="G13" s="53" t="s">
        <v>12</v>
      </c>
    </row>
    <row r="14" spans="1:7" s="7" customFormat="1" ht="122.1" customHeight="1" x14ac:dyDescent="0.35">
      <c r="A14" s="8">
        <f t="shared" ref="A14:A49" si="0">ROW()-13</f>
        <v>1</v>
      </c>
      <c r="B14" s="68" t="s">
        <v>155</v>
      </c>
      <c r="C14" s="69" t="s">
        <v>154</v>
      </c>
      <c r="D14" s="70" t="s">
        <v>153</v>
      </c>
      <c r="E14" s="71">
        <v>1</v>
      </c>
      <c r="F14" s="54"/>
      <c r="G14" s="91"/>
    </row>
    <row r="15" spans="1:7" s="7" customFormat="1" ht="45" customHeight="1" x14ac:dyDescent="0.35">
      <c r="A15" s="8">
        <f t="shared" si="0"/>
        <v>2</v>
      </c>
      <c r="B15" s="68" t="s">
        <v>152</v>
      </c>
      <c r="C15" s="69" t="s">
        <v>151</v>
      </c>
      <c r="D15" s="70" t="s">
        <v>82</v>
      </c>
      <c r="E15" s="71">
        <v>80</v>
      </c>
      <c r="F15" s="54"/>
      <c r="G15" s="91"/>
    </row>
    <row r="16" spans="1:7" s="7" customFormat="1" ht="45" customHeight="1" x14ac:dyDescent="0.35">
      <c r="A16" s="8">
        <f t="shared" si="0"/>
        <v>3</v>
      </c>
      <c r="B16" s="68" t="s">
        <v>150</v>
      </c>
      <c r="C16" s="69" t="s">
        <v>149</v>
      </c>
      <c r="D16" s="70" t="s">
        <v>146</v>
      </c>
      <c r="E16" s="71">
        <v>4</v>
      </c>
      <c r="F16" s="54"/>
      <c r="G16" s="91"/>
    </row>
    <row r="17" spans="1:7" s="7" customFormat="1" ht="45" customHeight="1" x14ac:dyDescent="0.35">
      <c r="A17" s="8">
        <f t="shared" si="0"/>
        <v>4</v>
      </c>
      <c r="B17" s="68" t="s">
        <v>148</v>
      </c>
      <c r="C17" s="69" t="s">
        <v>147</v>
      </c>
      <c r="D17" s="70" t="s">
        <v>146</v>
      </c>
      <c r="E17" s="71">
        <v>4</v>
      </c>
      <c r="F17" s="54"/>
      <c r="G17" s="91"/>
    </row>
    <row r="18" spans="1:7" s="7" customFormat="1" ht="34.5" x14ac:dyDescent="0.35">
      <c r="A18" s="8">
        <f t="shared" si="0"/>
        <v>5</v>
      </c>
      <c r="B18" s="68" t="s">
        <v>145</v>
      </c>
      <c r="C18" s="69" t="s">
        <v>144</v>
      </c>
      <c r="D18" s="70" t="s">
        <v>82</v>
      </c>
      <c r="E18" s="71">
        <v>1</v>
      </c>
      <c r="F18" s="54"/>
      <c r="G18" s="91"/>
    </row>
    <row r="19" spans="1:7" s="7" customFormat="1" ht="34.5" x14ac:dyDescent="0.35">
      <c r="A19" s="8">
        <f t="shared" si="0"/>
        <v>6</v>
      </c>
      <c r="B19" s="68" t="s">
        <v>143</v>
      </c>
      <c r="C19" s="68" t="s">
        <v>142</v>
      </c>
      <c r="D19" s="68" t="s">
        <v>95</v>
      </c>
      <c r="E19" s="72">
        <v>1</v>
      </c>
      <c r="F19" s="55"/>
      <c r="G19" s="91"/>
    </row>
    <row r="20" spans="1:7" s="7" customFormat="1" ht="34.5" x14ac:dyDescent="0.35">
      <c r="A20" s="8">
        <f t="shared" si="0"/>
        <v>7</v>
      </c>
      <c r="B20" s="73" t="s">
        <v>141</v>
      </c>
      <c r="C20" s="68" t="s">
        <v>140</v>
      </c>
      <c r="D20" s="68" t="s">
        <v>95</v>
      </c>
      <c r="E20" s="72">
        <v>1</v>
      </c>
      <c r="F20" s="55"/>
      <c r="G20" s="91"/>
    </row>
    <row r="21" spans="1:7" s="7" customFormat="1" x14ac:dyDescent="0.35">
      <c r="A21" s="8">
        <f t="shared" si="0"/>
        <v>8</v>
      </c>
      <c r="B21" s="68" t="s">
        <v>139</v>
      </c>
      <c r="C21" s="68" t="s">
        <v>138</v>
      </c>
      <c r="D21" s="68" t="s">
        <v>137</v>
      </c>
      <c r="E21" s="72">
        <v>12</v>
      </c>
      <c r="F21" s="55"/>
      <c r="G21" s="91"/>
    </row>
    <row r="22" spans="1:7" s="7" customFormat="1" ht="86.25" x14ac:dyDescent="0.35">
      <c r="A22" s="8">
        <f t="shared" si="0"/>
        <v>9</v>
      </c>
      <c r="B22" s="73" t="s">
        <v>136</v>
      </c>
      <c r="C22" s="68" t="s">
        <v>135</v>
      </c>
      <c r="D22" s="68" t="s">
        <v>134</v>
      </c>
      <c r="E22" s="72">
        <v>1</v>
      </c>
      <c r="F22" s="55"/>
      <c r="G22" s="91"/>
    </row>
    <row r="23" spans="1:7" s="7" customFormat="1" ht="34.5" x14ac:dyDescent="0.35">
      <c r="A23" s="8">
        <f t="shared" si="0"/>
        <v>10</v>
      </c>
      <c r="B23" s="68" t="s">
        <v>133</v>
      </c>
      <c r="C23" s="68" t="s">
        <v>132</v>
      </c>
      <c r="D23" s="68" t="s">
        <v>131</v>
      </c>
      <c r="E23" s="72">
        <v>1</v>
      </c>
      <c r="F23" s="55"/>
      <c r="G23" s="91"/>
    </row>
    <row r="24" spans="1:7" s="7" customFormat="1" x14ac:dyDescent="0.35">
      <c r="A24" s="8">
        <f t="shared" si="0"/>
        <v>11</v>
      </c>
      <c r="B24" s="68" t="s">
        <v>130</v>
      </c>
      <c r="C24" s="68" t="s">
        <v>129</v>
      </c>
      <c r="D24" s="68" t="s">
        <v>87</v>
      </c>
      <c r="E24" s="72">
        <v>80</v>
      </c>
      <c r="F24" s="55"/>
      <c r="G24" s="91"/>
    </row>
    <row r="25" spans="1:7" s="7" customFormat="1" x14ac:dyDescent="0.35">
      <c r="A25" s="8">
        <f t="shared" si="0"/>
        <v>12</v>
      </c>
      <c r="B25" s="68" t="s">
        <v>128</v>
      </c>
      <c r="C25" s="68" t="s">
        <v>127</v>
      </c>
      <c r="D25" s="68" t="s">
        <v>87</v>
      </c>
      <c r="E25" s="72">
        <v>80</v>
      </c>
      <c r="F25" s="55"/>
      <c r="G25" s="91"/>
    </row>
    <row r="26" spans="1:7" s="7" customFormat="1" x14ac:dyDescent="0.35">
      <c r="A26" s="8">
        <f t="shared" si="0"/>
        <v>13</v>
      </c>
      <c r="B26" s="68" t="s">
        <v>126</v>
      </c>
      <c r="C26" s="68" t="s">
        <v>124</v>
      </c>
      <c r="D26" s="68" t="s">
        <v>87</v>
      </c>
      <c r="E26" s="72">
        <v>50</v>
      </c>
      <c r="F26" s="55"/>
      <c r="G26" s="91"/>
    </row>
    <row r="27" spans="1:7" s="7" customFormat="1" ht="34.5" x14ac:dyDescent="0.35">
      <c r="A27" s="8">
        <f t="shared" si="0"/>
        <v>14</v>
      </c>
      <c r="B27" s="68" t="s">
        <v>125</v>
      </c>
      <c r="C27" s="74" t="s">
        <v>124</v>
      </c>
      <c r="D27" s="68" t="s">
        <v>90</v>
      </c>
      <c r="E27" s="72">
        <v>1</v>
      </c>
      <c r="F27" s="92"/>
      <c r="G27" s="91"/>
    </row>
    <row r="28" spans="1:7" s="7" customFormat="1" x14ac:dyDescent="0.35">
      <c r="A28" s="8">
        <f t="shared" si="0"/>
        <v>15</v>
      </c>
      <c r="B28" s="68" t="s">
        <v>60</v>
      </c>
      <c r="C28" s="74" t="s">
        <v>123</v>
      </c>
      <c r="D28" s="68" t="s">
        <v>24</v>
      </c>
      <c r="E28" s="72">
        <v>3</v>
      </c>
      <c r="F28" s="92"/>
      <c r="G28" s="91"/>
    </row>
    <row r="29" spans="1:7" s="7" customFormat="1" x14ac:dyDescent="0.35">
      <c r="A29" s="8">
        <f t="shared" si="0"/>
        <v>16</v>
      </c>
      <c r="B29" s="68" t="s">
        <v>122</v>
      </c>
      <c r="C29" s="74" t="s">
        <v>121</v>
      </c>
      <c r="D29" s="68" t="s">
        <v>13</v>
      </c>
      <c r="E29" s="72">
        <v>3</v>
      </c>
      <c r="F29" s="92"/>
      <c r="G29" s="91"/>
    </row>
    <row r="30" spans="1:7" s="7" customFormat="1" ht="51.75" x14ac:dyDescent="0.35">
      <c r="A30" s="8">
        <f t="shared" si="0"/>
        <v>17</v>
      </c>
      <c r="B30" s="68" t="s">
        <v>120</v>
      </c>
      <c r="C30" s="68" t="s">
        <v>119</v>
      </c>
      <c r="D30" s="75" t="s">
        <v>13</v>
      </c>
      <c r="E30" s="76">
        <v>1.8</v>
      </c>
      <c r="F30" s="92"/>
      <c r="G30" s="91"/>
    </row>
    <row r="31" spans="1:7" s="7" customFormat="1" ht="34.5" x14ac:dyDescent="0.35">
      <c r="A31" s="8">
        <f t="shared" si="0"/>
        <v>18</v>
      </c>
      <c r="B31" s="77" t="s">
        <v>118</v>
      </c>
      <c r="C31" s="78" t="s">
        <v>117</v>
      </c>
      <c r="D31" s="77" t="s">
        <v>13</v>
      </c>
      <c r="E31" s="79">
        <v>10</v>
      </c>
      <c r="F31" s="93"/>
      <c r="G31" s="91"/>
    </row>
    <row r="32" spans="1:7" s="7" customFormat="1" ht="34.5" x14ac:dyDescent="0.35">
      <c r="A32" s="8">
        <f t="shared" si="0"/>
        <v>19</v>
      </c>
      <c r="B32" s="77" t="s">
        <v>116</v>
      </c>
      <c r="C32" s="78" t="s">
        <v>115</v>
      </c>
      <c r="D32" s="77" t="s">
        <v>15</v>
      </c>
      <c r="E32" s="79">
        <v>75</v>
      </c>
      <c r="F32" s="93"/>
      <c r="G32" s="91"/>
    </row>
    <row r="33" spans="1:7" s="7" customFormat="1" ht="51.75" x14ac:dyDescent="0.35">
      <c r="A33" s="8">
        <f t="shared" si="0"/>
        <v>20</v>
      </c>
      <c r="B33" s="77" t="s">
        <v>114</v>
      </c>
      <c r="C33" s="78" t="s">
        <v>113</v>
      </c>
      <c r="D33" s="77" t="s">
        <v>112</v>
      </c>
      <c r="E33" s="79">
        <v>10</v>
      </c>
      <c r="F33" s="93"/>
      <c r="G33" s="91"/>
    </row>
    <row r="34" spans="1:7" s="7" customFormat="1" ht="34.5" x14ac:dyDescent="0.35">
      <c r="A34" s="8">
        <f t="shared" si="0"/>
        <v>21</v>
      </c>
      <c r="B34" s="77" t="s">
        <v>111</v>
      </c>
      <c r="C34" s="78" t="s">
        <v>110</v>
      </c>
      <c r="D34" s="77" t="s">
        <v>15</v>
      </c>
      <c r="E34" s="79">
        <v>12</v>
      </c>
      <c r="F34" s="93"/>
      <c r="G34" s="91"/>
    </row>
    <row r="35" spans="1:7" s="7" customFormat="1" x14ac:dyDescent="0.35">
      <c r="A35" s="8">
        <f t="shared" si="0"/>
        <v>22</v>
      </c>
      <c r="B35" s="77" t="s">
        <v>109</v>
      </c>
      <c r="C35" s="78" t="s">
        <v>108</v>
      </c>
      <c r="D35" s="77" t="s">
        <v>15</v>
      </c>
      <c r="E35" s="79">
        <v>75</v>
      </c>
      <c r="F35" s="93"/>
      <c r="G35" s="91"/>
    </row>
    <row r="36" spans="1:7" s="7" customFormat="1" x14ac:dyDescent="0.35">
      <c r="A36" s="8">
        <f t="shared" si="0"/>
        <v>23</v>
      </c>
      <c r="B36" s="77" t="s">
        <v>107</v>
      </c>
      <c r="C36" s="78" t="s">
        <v>106</v>
      </c>
      <c r="D36" s="77" t="s">
        <v>15</v>
      </c>
      <c r="E36" s="79">
        <v>12</v>
      </c>
      <c r="F36" s="93"/>
      <c r="G36" s="91"/>
    </row>
    <row r="37" spans="1:7" s="7" customFormat="1" ht="51.75" x14ac:dyDescent="0.35">
      <c r="A37" s="8">
        <f t="shared" si="0"/>
        <v>24</v>
      </c>
      <c r="B37" s="77" t="s">
        <v>105</v>
      </c>
      <c r="C37" s="78" t="s">
        <v>104</v>
      </c>
      <c r="D37" s="77" t="s">
        <v>13</v>
      </c>
      <c r="E37" s="79">
        <v>1.2</v>
      </c>
      <c r="F37" s="93"/>
      <c r="G37" s="91"/>
    </row>
    <row r="38" spans="1:7" s="7" customFormat="1" x14ac:dyDescent="0.35">
      <c r="A38" s="8">
        <f t="shared" si="0"/>
        <v>25</v>
      </c>
      <c r="B38" s="77" t="s">
        <v>103</v>
      </c>
      <c r="C38" s="78" t="s">
        <v>102</v>
      </c>
      <c r="D38" s="77" t="s">
        <v>15</v>
      </c>
      <c r="E38" s="79">
        <v>12</v>
      </c>
      <c r="F38" s="93"/>
      <c r="G38" s="91"/>
    </row>
    <row r="39" spans="1:7" s="7" customFormat="1" ht="34.5" x14ac:dyDescent="0.35">
      <c r="A39" s="8">
        <f t="shared" si="0"/>
        <v>26</v>
      </c>
      <c r="B39" s="77" t="s">
        <v>101</v>
      </c>
      <c r="C39" s="78" t="s">
        <v>100</v>
      </c>
      <c r="D39" s="77" t="s">
        <v>87</v>
      </c>
      <c r="E39" s="79">
        <v>3</v>
      </c>
      <c r="F39" s="93"/>
      <c r="G39" s="91"/>
    </row>
    <row r="40" spans="1:7" s="7" customFormat="1" ht="51.75" x14ac:dyDescent="0.35">
      <c r="A40" s="8">
        <f t="shared" si="0"/>
        <v>27</v>
      </c>
      <c r="B40" s="77" t="s">
        <v>99</v>
      </c>
      <c r="C40" s="78" t="s">
        <v>98</v>
      </c>
      <c r="D40" s="77" t="s">
        <v>90</v>
      </c>
      <c r="E40" s="79">
        <v>1</v>
      </c>
      <c r="F40" s="93"/>
      <c r="G40" s="91"/>
    </row>
    <row r="41" spans="1:7" s="7" customFormat="1" ht="69" x14ac:dyDescent="0.35">
      <c r="A41" s="8">
        <f t="shared" si="0"/>
        <v>28</v>
      </c>
      <c r="B41" s="68" t="s">
        <v>97</v>
      </c>
      <c r="C41" s="80" t="s">
        <v>96</v>
      </c>
      <c r="D41" s="80" t="s">
        <v>95</v>
      </c>
      <c r="E41" s="81">
        <v>2</v>
      </c>
      <c r="F41" s="94"/>
      <c r="G41" s="91"/>
    </row>
    <row r="42" spans="1:7" s="7" customFormat="1" ht="51.75" x14ac:dyDescent="0.35">
      <c r="A42" s="8">
        <f t="shared" si="0"/>
        <v>29</v>
      </c>
      <c r="B42" s="68" t="s">
        <v>94</v>
      </c>
      <c r="C42" s="80" t="s">
        <v>93</v>
      </c>
      <c r="D42" s="80" t="s">
        <v>90</v>
      </c>
      <c r="E42" s="81">
        <v>1</v>
      </c>
      <c r="F42" s="94"/>
      <c r="G42" s="91"/>
    </row>
    <row r="43" spans="1:7" s="7" customFormat="1" ht="34.5" x14ac:dyDescent="0.35">
      <c r="A43" s="8">
        <f t="shared" si="0"/>
        <v>30</v>
      </c>
      <c r="B43" s="68" t="s">
        <v>92</v>
      </c>
      <c r="C43" s="80" t="s">
        <v>91</v>
      </c>
      <c r="D43" s="80" t="s">
        <v>90</v>
      </c>
      <c r="E43" s="81">
        <v>1</v>
      </c>
      <c r="F43" s="94"/>
      <c r="G43" s="91"/>
    </row>
    <row r="44" spans="1:7" s="7" customFormat="1" ht="103.5" x14ac:dyDescent="0.35">
      <c r="A44" s="8">
        <f t="shared" si="0"/>
        <v>31</v>
      </c>
      <c r="B44" s="68" t="s">
        <v>89</v>
      </c>
      <c r="C44" s="80" t="s">
        <v>88</v>
      </c>
      <c r="D44" s="80" t="s">
        <v>87</v>
      </c>
      <c r="E44" s="81">
        <v>10</v>
      </c>
      <c r="F44" s="94"/>
      <c r="G44" s="91"/>
    </row>
    <row r="45" spans="1:7" s="7" customFormat="1" ht="34.5" x14ac:dyDescent="0.35">
      <c r="A45" s="8">
        <f t="shared" si="0"/>
        <v>32</v>
      </c>
      <c r="B45" s="68" t="s">
        <v>86</v>
      </c>
      <c r="C45" s="80" t="s">
        <v>85</v>
      </c>
      <c r="D45" s="80" t="s">
        <v>82</v>
      </c>
      <c r="E45" s="81">
        <v>5</v>
      </c>
      <c r="F45" s="94"/>
      <c r="G45" s="91"/>
    </row>
    <row r="46" spans="1:7" s="7" customFormat="1" ht="51.75" x14ac:dyDescent="0.35">
      <c r="A46" s="8">
        <f t="shared" si="0"/>
        <v>33</v>
      </c>
      <c r="B46" s="68" t="s">
        <v>84</v>
      </c>
      <c r="C46" s="80" t="s">
        <v>83</v>
      </c>
      <c r="D46" s="80" t="s">
        <v>82</v>
      </c>
      <c r="E46" s="81">
        <v>1</v>
      </c>
      <c r="F46" s="94"/>
      <c r="G46" s="91"/>
    </row>
    <row r="47" spans="1:7" s="7" customFormat="1" ht="51.75" x14ac:dyDescent="0.35">
      <c r="A47" s="8">
        <f t="shared" si="0"/>
        <v>34</v>
      </c>
      <c r="B47" s="68" t="s">
        <v>81</v>
      </c>
      <c r="C47" s="80" t="s">
        <v>80</v>
      </c>
      <c r="D47" s="80" t="s">
        <v>29</v>
      </c>
      <c r="E47" s="81">
        <v>1</v>
      </c>
      <c r="F47" s="94"/>
      <c r="G47" s="91"/>
    </row>
    <row r="48" spans="1:7" s="7" customFormat="1" ht="69" x14ac:dyDescent="0.35">
      <c r="A48" s="8">
        <f t="shared" si="0"/>
        <v>35</v>
      </c>
      <c r="B48" s="68" t="s">
        <v>79</v>
      </c>
      <c r="C48" s="80" t="s">
        <v>78</v>
      </c>
      <c r="D48" s="80" t="s">
        <v>56</v>
      </c>
      <c r="E48" s="81">
        <v>1</v>
      </c>
      <c r="F48" s="94"/>
      <c r="G48" s="91"/>
    </row>
    <row r="49" spans="1:7" s="7" customFormat="1" ht="51.75" x14ac:dyDescent="0.35">
      <c r="A49" s="8">
        <f t="shared" si="0"/>
        <v>36</v>
      </c>
      <c r="B49" s="68" t="s">
        <v>77</v>
      </c>
      <c r="C49" s="80" t="s">
        <v>76</v>
      </c>
      <c r="D49" s="80" t="s">
        <v>50</v>
      </c>
      <c r="E49" s="81">
        <v>1</v>
      </c>
      <c r="F49" s="94"/>
      <c r="G49" s="91"/>
    </row>
    <row r="50" spans="1:7" s="7" customFormat="1" ht="34.5" x14ac:dyDescent="0.35">
      <c r="A50" s="82">
        <v>36</v>
      </c>
      <c r="B50" s="83" t="s">
        <v>75</v>
      </c>
      <c r="C50" s="84" t="s">
        <v>74</v>
      </c>
      <c r="D50" s="85" t="s">
        <v>73</v>
      </c>
      <c r="E50" s="86">
        <v>1</v>
      </c>
      <c r="F50" s="95"/>
      <c r="G50" s="91"/>
    </row>
    <row r="51" spans="1:7" s="7" customFormat="1" ht="18" thickBot="1" x14ac:dyDescent="0.4">
      <c r="A51" s="154" t="s">
        <v>64</v>
      </c>
      <c r="B51" s="154"/>
      <c r="C51" s="154"/>
      <c r="D51" s="85"/>
      <c r="E51" s="86"/>
      <c r="F51" s="95"/>
      <c r="G51" s="96"/>
    </row>
    <row r="52" spans="1:7" s="7" customFormat="1" ht="43.5" x14ac:dyDescent="0.35">
      <c r="A52" s="64" t="s">
        <v>6</v>
      </c>
      <c r="B52" s="65" t="s">
        <v>7</v>
      </c>
      <c r="C52" s="65" t="s">
        <v>8</v>
      </c>
      <c r="D52" s="66" t="s">
        <v>9</v>
      </c>
      <c r="E52" s="66" t="s">
        <v>10</v>
      </c>
      <c r="F52" s="52" t="s">
        <v>11</v>
      </c>
      <c r="G52" s="53" t="s">
        <v>12</v>
      </c>
    </row>
    <row r="53" spans="1:7" x14ac:dyDescent="0.35">
      <c r="A53" s="57">
        <f t="shared" ref="A53:A59" si="1">ROW()-15</f>
        <v>38</v>
      </c>
      <c r="B53" s="58" t="s">
        <v>63</v>
      </c>
      <c r="C53" s="59" t="s">
        <v>72</v>
      </c>
      <c r="D53" s="57" t="s">
        <v>50</v>
      </c>
      <c r="E53" s="57">
        <v>1</v>
      </c>
      <c r="F53" s="97"/>
      <c r="G53" s="98"/>
    </row>
    <row r="54" spans="1:7" ht="25.5" x14ac:dyDescent="0.35">
      <c r="A54" s="57">
        <f t="shared" si="1"/>
        <v>39</v>
      </c>
      <c r="B54" s="60" t="s">
        <v>60</v>
      </c>
      <c r="C54" s="60" t="s">
        <v>71</v>
      </c>
      <c r="D54" s="57" t="s">
        <v>13</v>
      </c>
      <c r="E54" s="57">
        <v>1</v>
      </c>
      <c r="F54" s="97"/>
      <c r="G54" s="98"/>
    </row>
    <row r="55" spans="1:7" ht="38.25" x14ac:dyDescent="0.35">
      <c r="A55" s="57">
        <f t="shared" si="1"/>
        <v>40</v>
      </c>
      <c r="B55" s="60" t="s">
        <v>58</v>
      </c>
      <c r="C55" s="60" t="s">
        <v>70</v>
      </c>
      <c r="D55" s="57" t="s">
        <v>56</v>
      </c>
      <c r="E55" s="57">
        <v>18</v>
      </c>
      <c r="F55" s="97"/>
      <c r="G55" s="98"/>
    </row>
    <row r="56" spans="1:7" ht="25.5" x14ac:dyDescent="0.35">
      <c r="A56" s="57">
        <f t="shared" si="1"/>
        <v>41</v>
      </c>
      <c r="B56" s="60" t="s">
        <v>55</v>
      </c>
      <c r="C56" s="60" t="s">
        <v>69</v>
      </c>
      <c r="D56" s="57" t="s">
        <v>24</v>
      </c>
      <c r="E56" s="57">
        <v>1.2</v>
      </c>
      <c r="F56" s="97"/>
      <c r="G56" s="98"/>
    </row>
    <row r="57" spans="1:7" ht="25.5" x14ac:dyDescent="0.35">
      <c r="A57" s="57">
        <f t="shared" si="1"/>
        <v>42</v>
      </c>
      <c r="B57" s="60" t="s">
        <v>53</v>
      </c>
      <c r="C57" s="60" t="s">
        <v>48</v>
      </c>
      <c r="D57" s="57" t="s">
        <v>15</v>
      </c>
      <c r="E57" s="57">
        <v>120</v>
      </c>
      <c r="F57" s="97"/>
      <c r="G57" s="98"/>
    </row>
    <row r="58" spans="1:7" ht="38.25" x14ac:dyDescent="0.35">
      <c r="A58" s="57">
        <f t="shared" si="1"/>
        <v>43</v>
      </c>
      <c r="B58" s="61" t="s">
        <v>52</v>
      </c>
      <c r="C58" s="60" t="s">
        <v>51</v>
      </c>
      <c r="D58" s="57" t="s">
        <v>50</v>
      </c>
      <c r="E58" s="57">
        <v>1</v>
      </c>
      <c r="F58" s="97"/>
      <c r="G58" s="98"/>
    </row>
    <row r="59" spans="1:7" ht="26.25" thickBot="1" x14ac:dyDescent="0.4">
      <c r="A59" s="57">
        <f t="shared" si="1"/>
        <v>44</v>
      </c>
      <c r="B59" s="62" t="s">
        <v>49</v>
      </c>
      <c r="C59" s="60" t="s">
        <v>48</v>
      </c>
      <c r="D59" s="63" t="s">
        <v>28</v>
      </c>
      <c r="E59" s="63">
        <v>50</v>
      </c>
      <c r="F59" s="99"/>
      <c r="G59" s="100"/>
    </row>
    <row r="60" spans="1:7" ht="18.75" thickBot="1" x14ac:dyDescent="0.4">
      <c r="A60" s="51"/>
      <c r="B60" s="155" t="s">
        <v>17</v>
      </c>
      <c r="C60" s="156"/>
      <c r="D60" s="157" t="s">
        <v>18</v>
      </c>
      <c r="E60" s="158"/>
      <c r="F60" s="159"/>
      <c r="G60" s="101"/>
    </row>
    <row r="62" spans="1:7" x14ac:dyDescent="0.35">
      <c r="C62" s="6"/>
      <c r="G62" s="25"/>
    </row>
  </sheetData>
  <sheetProtection algorithmName="SHA-512" hashValue="AThSc2W3tEnQnxFtWd4LgL5jMp3+bOb+LcqBtrsgVwt97xo9QPFUI37ifoDjfW878kIMPz6mRqGDfrkad4NdNQ==" saltValue="BWxWCuK7Vp4Mx6W5+r3M5Q=="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51:C51"/>
    <mergeCell ref="B60:C60"/>
    <mergeCell ref="D60:F60"/>
  </mergeCells>
  <pageMargins left="0.7" right="0.7" top="0.75" bottom="0.75" header="0.3" footer="0.3"/>
  <pageSetup scale="54" fitToHeight="2" orientation="portrait" r:id="rId1"/>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93069-2101-40C5-9666-F94D652D1318}">
  <sheetPr>
    <pageSetUpPr fitToPage="1"/>
  </sheetPr>
  <dimension ref="A1:G62"/>
  <sheetViews>
    <sheetView view="pageBreakPreview" zoomScale="90" zoomScaleNormal="82" zoomScaleSheetLayoutView="90" workbookViewId="0">
      <selection activeCell="G16" sqref="G16"/>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1"/>
      <c r="B1" s="1"/>
      <c r="C1" s="2"/>
      <c r="D1" s="1"/>
      <c r="E1" s="1"/>
      <c r="F1" s="1"/>
      <c r="G1" s="1"/>
    </row>
    <row r="2" spans="1:7" ht="15" customHeight="1" x14ac:dyDescent="0.35">
      <c r="A2" s="136" t="s">
        <v>160</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159</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158</v>
      </c>
      <c r="B10" s="163"/>
      <c r="C10" s="164"/>
      <c r="D10" s="26"/>
      <c r="E10" s="87" t="s">
        <v>2</v>
      </c>
      <c r="F10" s="167" t="s">
        <v>165</v>
      </c>
      <c r="G10" s="168"/>
    </row>
    <row r="11" spans="1:7" ht="26.25" customHeight="1" thickBot="1" x14ac:dyDescent="0.4">
      <c r="A11" s="123" t="s">
        <v>3</v>
      </c>
      <c r="B11" s="123"/>
      <c r="C11" s="123"/>
      <c r="D11" s="26"/>
      <c r="E11" s="88" t="s">
        <v>4</v>
      </c>
      <c r="F11" s="152" t="s">
        <v>5</v>
      </c>
      <c r="G11" s="153"/>
    </row>
    <row r="12" spans="1:7" ht="15" customHeight="1" thickBot="1" x14ac:dyDescent="0.4">
      <c r="A12" s="123"/>
      <c r="B12" s="123"/>
      <c r="C12" s="123"/>
      <c r="D12" s="26"/>
      <c r="E12" s="26"/>
      <c r="F12" s="26"/>
      <c r="G12" s="26"/>
    </row>
    <row r="13" spans="1:7" s="6" customFormat="1" ht="36.6" customHeight="1" x14ac:dyDescent="0.25">
      <c r="A13" s="64" t="s">
        <v>6</v>
      </c>
      <c r="B13" s="65" t="s">
        <v>7</v>
      </c>
      <c r="C13" s="65" t="s">
        <v>156</v>
      </c>
      <c r="D13" s="66" t="s">
        <v>9</v>
      </c>
      <c r="E13" s="66" t="s">
        <v>10</v>
      </c>
      <c r="F13" s="52" t="s">
        <v>11</v>
      </c>
      <c r="G13" s="53" t="s">
        <v>12</v>
      </c>
    </row>
    <row r="14" spans="1:7" s="7" customFormat="1" ht="122.1" customHeight="1" x14ac:dyDescent="0.35">
      <c r="A14" s="8">
        <f t="shared" ref="A14:A49" si="0">ROW()-13</f>
        <v>1</v>
      </c>
      <c r="B14" s="68" t="s">
        <v>155</v>
      </c>
      <c r="C14" s="69" t="s">
        <v>154</v>
      </c>
      <c r="D14" s="70" t="s">
        <v>153</v>
      </c>
      <c r="E14" s="71">
        <v>1</v>
      </c>
      <c r="F14" s="54"/>
      <c r="G14" s="91"/>
    </row>
    <row r="15" spans="1:7" s="7" customFormat="1" ht="45" customHeight="1" x14ac:dyDescent="0.35">
      <c r="A15" s="8">
        <f t="shared" si="0"/>
        <v>2</v>
      </c>
      <c r="B15" s="68" t="s">
        <v>152</v>
      </c>
      <c r="C15" s="69" t="s">
        <v>151</v>
      </c>
      <c r="D15" s="70" t="s">
        <v>82</v>
      </c>
      <c r="E15" s="71">
        <v>80</v>
      </c>
      <c r="F15" s="54"/>
      <c r="G15" s="91"/>
    </row>
    <row r="16" spans="1:7" s="7" customFormat="1" ht="45" customHeight="1" x14ac:dyDescent="0.35">
      <c r="A16" s="8">
        <f t="shared" si="0"/>
        <v>3</v>
      </c>
      <c r="B16" s="68" t="s">
        <v>150</v>
      </c>
      <c r="C16" s="69" t="s">
        <v>149</v>
      </c>
      <c r="D16" s="70" t="s">
        <v>146</v>
      </c>
      <c r="E16" s="71">
        <v>4</v>
      </c>
      <c r="F16" s="54"/>
      <c r="G16" s="91"/>
    </row>
    <row r="17" spans="1:7" s="7" customFormat="1" ht="45" customHeight="1" x14ac:dyDescent="0.35">
      <c r="A17" s="8">
        <f t="shared" si="0"/>
        <v>4</v>
      </c>
      <c r="B17" s="68" t="s">
        <v>148</v>
      </c>
      <c r="C17" s="69" t="s">
        <v>147</v>
      </c>
      <c r="D17" s="70" t="s">
        <v>146</v>
      </c>
      <c r="E17" s="71">
        <v>4</v>
      </c>
      <c r="F17" s="54"/>
      <c r="G17" s="91"/>
    </row>
    <row r="18" spans="1:7" s="7" customFormat="1" ht="34.5" x14ac:dyDescent="0.35">
      <c r="A18" s="8">
        <f t="shared" si="0"/>
        <v>5</v>
      </c>
      <c r="B18" s="68" t="s">
        <v>145</v>
      </c>
      <c r="C18" s="69" t="s">
        <v>144</v>
      </c>
      <c r="D18" s="70" t="s">
        <v>82</v>
      </c>
      <c r="E18" s="71">
        <v>1</v>
      </c>
      <c r="F18" s="54"/>
      <c r="G18" s="91"/>
    </row>
    <row r="19" spans="1:7" s="7" customFormat="1" ht="34.5" x14ac:dyDescent="0.35">
      <c r="A19" s="8">
        <f t="shared" si="0"/>
        <v>6</v>
      </c>
      <c r="B19" s="68" t="s">
        <v>143</v>
      </c>
      <c r="C19" s="68" t="s">
        <v>142</v>
      </c>
      <c r="D19" s="68" t="s">
        <v>95</v>
      </c>
      <c r="E19" s="72">
        <v>1</v>
      </c>
      <c r="F19" s="55"/>
      <c r="G19" s="91"/>
    </row>
    <row r="20" spans="1:7" s="7" customFormat="1" ht="34.5" x14ac:dyDescent="0.35">
      <c r="A20" s="8">
        <f t="shared" si="0"/>
        <v>7</v>
      </c>
      <c r="B20" s="73" t="s">
        <v>141</v>
      </c>
      <c r="C20" s="68" t="s">
        <v>140</v>
      </c>
      <c r="D20" s="68" t="s">
        <v>95</v>
      </c>
      <c r="E20" s="72">
        <v>1</v>
      </c>
      <c r="F20" s="55"/>
      <c r="G20" s="91"/>
    </row>
    <row r="21" spans="1:7" s="7" customFormat="1" x14ac:dyDescent="0.35">
      <c r="A21" s="8">
        <f t="shared" si="0"/>
        <v>8</v>
      </c>
      <c r="B21" s="68" t="s">
        <v>139</v>
      </c>
      <c r="C21" s="68" t="s">
        <v>138</v>
      </c>
      <c r="D21" s="68" t="s">
        <v>137</v>
      </c>
      <c r="E21" s="72">
        <v>12</v>
      </c>
      <c r="F21" s="55"/>
      <c r="G21" s="91"/>
    </row>
    <row r="22" spans="1:7" s="7" customFormat="1" ht="86.25" x14ac:dyDescent="0.35">
      <c r="A22" s="8">
        <f t="shared" si="0"/>
        <v>9</v>
      </c>
      <c r="B22" s="73" t="s">
        <v>136</v>
      </c>
      <c r="C22" s="68" t="s">
        <v>135</v>
      </c>
      <c r="D22" s="68" t="s">
        <v>134</v>
      </c>
      <c r="E22" s="72">
        <v>1</v>
      </c>
      <c r="F22" s="55"/>
      <c r="G22" s="91"/>
    </row>
    <row r="23" spans="1:7" s="7" customFormat="1" ht="34.5" x14ac:dyDescent="0.35">
      <c r="A23" s="8">
        <f t="shared" si="0"/>
        <v>10</v>
      </c>
      <c r="B23" s="68" t="s">
        <v>133</v>
      </c>
      <c r="C23" s="68" t="s">
        <v>132</v>
      </c>
      <c r="D23" s="68" t="s">
        <v>131</v>
      </c>
      <c r="E23" s="72">
        <v>1</v>
      </c>
      <c r="F23" s="55"/>
      <c r="G23" s="91"/>
    </row>
    <row r="24" spans="1:7" s="7" customFormat="1" x14ac:dyDescent="0.35">
      <c r="A24" s="8">
        <f t="shared" si="0"/>
        <v>11</v>
      </c>
      <c r="B24" s="68" t="s">
        <v>130</v>
      </c>
      <c r="C24" s="68" t="s">
        <v>129</v>
      </c>
      <c r="D24" s="68" t="s">
        <v>87</v>
      </c>
      <c r="E24" s="72">
        <v>80</v>
      </c>
      <c r="F24" s="55"/>
      <c r="G24" s="91"/>
    </row>
    <row r="25" spans="1:7" s="7" customFormat="1" x14ac:dyDescent="0.35">
      <c r="A25" s="8">
        <f t="shared" si="0"/>
        <v>12</v>
      </c>
      <c r="B25" s="68" t="s">
        <v>128</v>
      </c>
      <c r="C25" s="68" t="s">
        <v>127</v>
      </c>
      <c r="D25" s="68" t="s">
        <v>87</v>
      </c>
      <c r="E25" s="72">
        <v>80</v>
      </c>
      <c r="F25" s="55"/>
      <c r="G25" s="91"/>
    </row>
    <row r="26" spans="1:7" s="7" customFormat="1" x14ac:dyDescent="0.35">
      <c r="A26" s="8">
        <f t="shared" si="0"/>
        <v>13</v>
      </c>
      <c r="B26" s="68" t="s">
        <v>126</v>
      </c>
      <c r="C26" s="68" t="s">
        <v>124</v>
      </c>
      <c r="D26" s="68" t="s">
        <v>87</v>
      </c>
      <c r="E26" s="72">
        <v>50</v>
      </c>
      <c r="F26" s="55"/>
      <c r="G26" s="91"/>
    </row>
    <row r="27" spans="1:7" s="7" customFormat="1" ht="34.5" x14ac:dyDescent="0.35">
      <c r="A27" s="8">
        <f t="shared" si="0"/>
        <v>14</v>
      </c>
      <c r="B27" s="68" t="s">
        <v>125</v>
      </c>
      <c r="C27" s="74" t="s">
        <v>124</v>
      </c>
      <c r="D27" s="68" t="s">
        <v>90</v>
      </c>
      <c r="E27" s="72">
        <v>1</v>
      </c>
      <c r="F27" s="92"/>
      <c r="G27" s="91"/>
    </row>
    <row r="28" spans="1:7" s="7" customFormat="1" x14ac:dyDescent="0.35">
      <c r="A28" s="8">
        <f t="shared" si="0"/>
        <v>15</v>
      </c>
      <c r="B28" s="68" t="s">
        <v>60</v>
      </c>
      <c r="C28" s="74" t="s">
        <v>123</v>
      </c>
      <c r="D28" s="68" t="s">
        <v>24</v>
      </c>
      <c r="E28" s="72">
        <v>3</v>
      </c>
      <c r="F28" s="92"/>
      <c r="G28" s="91"/>
    </row>
    <row r="29" spans="1:7" s="7" customFormat="1" x14ac:dyDescent="0.35">
      <c r="A29" s="8">
        <f t="shared" si="0"/>
        <v>16</v>
      </c>
      <c r="B29" s="68" t="s">
        <v>122</v>
      </c>
      <c r="C29" s="74" t="s">
        <v>121</v>
      </c>
      <c r="D29" s="68" t="s">
        <v>13</v>
      </c>
      <c r="E29" s="72">
        <v>3</v>
      </c>
      <c r="F29" s="92"/>
      <c r="G29" s="91"/>
    </row>
    <row r="30" spans="1:7" s="7" customFormat="1" ht="51.75" x14ac:dyDescent="0.35">
      <c r="A30" s="8">
        <f t="shared" si="0"/>
        <v>17</v>
      </c>
      <c r="B30" s="68" t="s">
        <v>120</v>
      </c>
      <c r="C30" s="68" t="s">
        <v>119</v>
      </c>
      <c r="D30" s="75" t="s">
        <v>13</v>
      </c>
      <c r="E30" s="76">
        <v>1.8</v>
      </c>
      <c r="F30" s="92"/>
      <c r="G30" s="91"/>
    </row>
    <row r="31" spans="1:7" s="7" customFormat="1" ht="34.5" x14ac:dyDescent="0.35">
      <c r="A31" s="8">
        <f t="shared" si="0"/>
        <v>18</v>
      </c>
      <c r="B31" s="77" t="s">
        <v>118</v>
      </c>
      <c r="C31" s="78" t="s">
        <v>117</v>
      </c>
      <c r="D31" s="77" t="s">
        <v>13</v>
      </c>
      <c r="E31" s="79">
        <v>10</v>
      </c>
      <c r="F31" s="93"/>
      <c r="G31" s="91"/>
    </row>
    <row r="32" spans="1:7" s="7" customFormat="1" ht="34.5" x14ac:dyDescent="0.35">
      <c r="A32" s="8">
        <f t="shared" si="0"/>
        <v>19</v>
      </c>
      <c r="B32" s="77" t="s">
        <v>116</v>
      </c>
      <c r="C32" s="78" t="s">
        <v>115</v>
      </c>
      <c r="D32" s="77" t="s">
        <v>15</v>
      </c>
      <c r="E32" s="79">
        <v>75</v>
      </c>
      <c r="F32" s="93"/>
      <c r="G32" s="91"/>
    </row>
    <row r="33" spans="1:7" s="7" customFormat="1" ht="51.75" x14ac:dyDescent="0.35">
      <c r="A33" s="8">
        <f t="shared" si="0"/>
        <v>20</v>
      </c>
      <c r="B33" s="77" t="s">
        <v>114</v>
      </c>
      <c r="C33" s="78" t="s">
        <v>113</v>
      </c>
      <c r="D33" s="77" t="s">
        <v>112</v>
      </c>
      <c r="E33" s="79">
        <v>10</v>
      </c>
      <c r="F33" s="93"/>
      <c r="G33" s="91"/>
    </row>
    <row r="34" spans="1:7" s="7" customFormat="1" ht="34.5" x14ac:dyDescent="0.35">
      <c r="A34" s="8">
        <f t="shared" si="0"/>
        <v>21</v>
      </c>
      <c r="B34" s="77" t="s">
        <v>111</v>
      </c>
      <c r="C34" s="78" t="s">
        <v>110</v>
      </c>
      <c r="D34" s="77" t="s">
        <v>15</v>
      </c>
      <c r="E34" s="79">
        <v>12</v>
      </c>
      <c r="F34" s="93"/>
      <c r="G34" s="91"/>
    </row>
    <row r="35" spans="1:7" s="7" customFormat="1" x14ac:dyDescent="0.35">
      <c r="A35" s="8">
        <f t="shared" si="0"/>
        <v>22</v>
      </c>
      <c r="B35" s="77" t="s">
        <v>109</v>
      </c>
      <c r="C35" s="78" t="s">
        <v>108</v>
      </c>
      <c r="D35" s="77" t="s">
        <v>15</v>
      </c>
      <c r="E35" s="79">
        <v>75</v>
      </c>
      <c r="F35" s="93"/>
      <c r="G35" s="91"/>
    </row>
    <row r="36" spans="1:7" s="7" customFormat="1" x14ac:dyDescent="0.35">
      <c r="A36" s="8">
        <f t="shared" si="0"/>
        <v>23</v>
      </c>
      <c r="B36" s="77" t="s">
        <v>107</v>
      </c>
      <c r="C36" s="78" t="s">
        <v>106</v>
      </c>
      <c r="D36" s="77" t="s">
        <v>15</v>
      </c>
      <c r="E36" s="79">
        <v>12</v>
      </c>
      <c r="F36" s="93"/>
      <c r="G36" s="91"/>
    </row>
    <row r="37" spans="1:7" s="7" customFormat="1" ht="51.75" x14ac:dyDescent="0.35">
      <c r="A37" s="8">
        <f t="shared" si="0"/>
        <v>24</v>
      </c>
      <c r="B37" s="77" t="s">
        <v>105</v>
      </c>
      <c r="C37" s="78" t="s">
        <v>104</v>
      </c>
      <c r="D37" s="77" t="s">
        <v>13</v>
      </c>
      <c r="E37" s="79">
        <v>1.2</v>
      </c>
      <c r="F37" s="93"/>
      <c r="G37" s="91"/>
    </row>
    <row r="38" spans="1:7" s="7" customFormat="1" x14ac:dyDescent="0.35">
      <c r="A38" s="8">
        <f t="shared" si="0"/>
        <v>25</v>
      </c>
      <c r="B38" s="77" t="s">
        <v>103</v>
      </c>
      <c r="C38" s="78" t="s">
        <v>102</v>
      </c>
      <c r="D38" s="77" t="s">
        <v>15</v>
      </c>
      <c r="E38" s="79">
        <v>12</v>
      </c>
      <c r="F38" s="93"/>
      <c r="G38" s="91"/>
    </row>
    <row r="39" spans="1:7" s="7" customFormat="1" ht="34.5" x14ac:dyDescent="0.35">
      <c r="A39" s="8">
        <f t="shared" si="0"/>
        <v>26</v>
      </c>
      <c r="B39" s="77" t="s">
        <v>101</v>
      </c>
      <c r="C39" s="78" t="s">
        <v>100</v>
      </c>
      <c r="D39" s="77" t="s">
        <v>87</v>
      </c>
      <c r="E39" s="79">
        <v>3</v>
      </c>
      <c r="F39" s="93"/>
      <c r="G39" s="91"/>
    </row>
    <row r="40" spans="1:7" s="7" customFormat="1" ht="51.75" x14ac:dyDescent="0.35">
      <c r="A40" s="8">
        <f t="shared" si="0"/>
        <v>27</v>
      </c>
      <c r="B40" s="77" t="s">
        <v>99</v>
      </c>
      <c r="C40" s="78" t="s">
        <v>98</v>
      </c>
      <c r="D40" s="77" t="s">
        <v>90</v>
      </c>
      <c r="E40" s="79">
        <v>1</v>
      </c>
      <c r="F40" s="93"/>
      <c r="G40" s="91"/>
    </row>
    <row r="41" spans="1:7" s="7" customFormat="1" ht="69" x14ac:dyDescent="0.35">
      <c r="A41" s="8">
        <f t="shared" si="0"/>
        <v>28</v>
      </c>
      <c r="B41" s="68" t="s">
        <v>97</v>
      </c>
      <c r="C41" s="80" t="s">
        <v>96</v>
      </c>
      <c r="D41" s="80" t="s">
        <v>95</v>
      </c>
      <c r="E41" s="81">
        <v>2</v>
      </c>
      <c r="F41" s="94"/>
      <c r="G41" s="91"/>
    </row>
    <row r="42" spans="1:7" s="7" customFormat="1" ht="51.75" x14ac:dyDescent="0.35">
      <c r="A42" s="8">
        <f t="shared" si="0"/>
        <v>29</v>
      </c>
      <c r="B42" s="68" t="s">
        <v>94</v>
      </c>
      <c r="C42" s="80" t="s">
        <v>93</v>
      </c>
      <c r="D42" s="80" t="s">
        <v>90</v>
      </c>
      <c r="E42" s="81">
        <v>1</v>
      </c>
      <c r="F42" s="94"/>
      <c r="G42" s="91"/>
    </row>
    <row r="43" spans="1:7" s="7" customFormat="1" ht="34.5" x14ac:dyDescent="0.35">
      <c r="A43" s="8">
        <f t="shared" si="0"/>
        <v>30</v>
      </c>
      <c r="B43" s="68" t="s">
        <v>92</v>
      </c>
      <c r="C43" s="80" t="s">
        <v>91</v>
      </c>
      <c r="D43" s="80" t="s">
        <v>90</v>
      </c>
      <c r="E43" s="81">
        <v>1</v>
      </c>
      <c r="F43" s="94"/>
      <c r="G43" s="91"/>
    </row>
    <row r="44" spans="1:7" s="7" customFormat="1" ht="103.5" x14ac:dyDescent="0.35">
      <c r="A44" s="8">
        <f t="shared" si="0"/>
        <v>31</v>
      </c>
      <c r="B44" s="68" t="s">
        <v>89</v>
      </c>
      <c r="C44" s="80" t="s">
        <v>88</v>
      </c>
      <c r="D44" s="80" t="s">
        <v>87</v>
      </c>
      <c r="E44" s="81">
        <v>10</v>
      </c>
      <c r="F44" s="94"/>
      <c r="G44" s="91"/>
    </row>
    <row r="45" spans="1:7" s="7" customFormat="1" ht="34.5" x14ac:dyDescent="0.35">
      <c r="A45" s="8">
        <f t="shared" si="0"/>
        <v>32</v>
      </c>
      <c r="B45" s="68" t="s">
        <v>86</v>
      </c>
      <c r="C45" s="80" t="s">
        <v>85</v>
      </c>
      <c r="D45" s="80" t="s">
        <v>82</v>
      </c>
      <c r="E45" s="81">
        <v>5</v>
      </c>
      <c r="F45" s="94"/>
      <c r="G45" s="91"/>
    </row>
    <row r="46" spans="1:7" s="7" customFormat="1" ht="51.75" x14ac:dyDescent="0.35">
      <c r="A46" s="8">
        <f t="shared" si="0"/>
        <v>33</v>
      </c>
      <c r="B46" s="68" t="s">
        <v>84</v>
      </c>
      <c r="C46" s="80" t="s">
        <v>83</v>
      </c>
      <c r="D46" s="80" t="s">
        <v>82</v>
      </c>
      <c r="E46" s="81">
        <v>1</v>
      </c>
      <c r="F46" s="94"/>
      <c r="G46" s="91"/>
    </row>
    <row r="47" spans="1:7" s="7" customFormat="1" ht="51.75" x14ac:dyDescent="0.35">
      <c r="A47" s="8">
        <f t="shared" si="0"/>
        <v>34</v>
      </c>
      <c r="B47" s="68" t="s">
        <v>81</v>
      </c>
      <c r="C47" s="80" t="s">
        <v>80</v>
      </c>
      <c r="D47" s="80" t="s">
        <v>29</v>
      </c>
      <c r="E47" s="81">
        <v>1</v>
      </c>
      <c r="F47" s="94"/>
      <c r="G47" s="91"/>
    </row>
    <row r="48" spans="1:7" s="7" customFormat="1" ht="69" x14ac:dyDescent="0.35">
      <c r="A48" s="8">
        <f t="shared" si="0"/>
        <v>35</v>
      </c>
      <c r="B48" s="68" t="s">
        <v>79</v>
      </c>
      <c r="C48" s="80" t="s">
        <v>78</v>
      </c>
      <c r="D48" s="80" t="s">
        <v>56</v>
      </c>
      <c r="E48" s="81">
        <v>1</v>
      </c>
      <c r="F48" s="94"/>
      <c r="G48" s="91"/>
    </row>
    <row r="49" spans="1:7" s="7" customFormat="1" ht="51.75" x14ac:dyDescent="0.35">
      <c r="A49" s="8">
        <f t="shared" si="0"/>
        <v>36</v>
      </c>
      <c r="B49" s="68" t="s">
        <v>77</v>
      </c>
      <c r="C49" s="80" t="s">
        <v>76</v>
      </c>
      <c r="D49" s="80" t="s">
        <v>50</v>
      </c>
      <c r="E49" s="81">
        <v>1</v>
      </c>
      <c r="F49" s="94"/>
      <c r="G49" s="91"/>
    </row>
    <row r="50" spans="1:7" s="7" customFormat="1" ht="34.5" x14ac:dyDescent="0.35">
      <c r="A50" s="82">
        <v>36</v>
      </c>
      <c r="B50" s="83" t="s">
        <v>75</v>
      </c>
      <c r="C50" s="84" t="s">
        <v>74</v>
      </c>
      <c r="D50" s="85" t="s">
        <v>73</v>
      </c>
      <c r="E50" s="86">
        <v>1</v>
      </c>
      <c r="F50" s="95"/>
      <c r="G50" s="91"/>
    </row>
    <row r="51" spans="1:7" s="7" customFormat="1" ht="18" thickBot="1" x14ac:dyDescent="0.4">
      <c r="A51" s="154" t="s">
        <v>64</v>
      </c>
      <c r="B51" s="154"/>
      <c r="C51" s="154"/>
      <c r="D51" s="85"/>
      <c r="E51" s="86"/>
      <c r="F51" s="95"/>
      <c r="G51" s="96"/>
    </row>
    <row r="52" spans="1:7" s="7" customFormat="1" ht="43.5" x14ac:dyDescent="0.35">
      <c r="A52" s="64" t="s">
        <v>6</v>
      </c>
      <c r="B52" s="65" t="s">
        <v>7</v>
      </c>
      <c r="C52" s="65" t="s">
        <v>8</v>
      </c>
      <c r="D52" s="66" t="s">
        <v>9</v>
      </c>
      <c r="E52" s="66" t="s">
        <v>10</v>
      </c>
      <c r="F52" s="65" t="s">
        <v>11</v>
      </c>
      <c r="G52" s="67" t="s">
        <v>12</v>
      </c>
    </row>
    <row r="53" spans="1:7" x14ac:dyDescent="0.35">
      <c r="A53" s="57">
        <f t="shared" ref="A53:A59" si="1">ROW()-15</f>
        <v>38</v>
      </c>
      <c r="B53" s="58" t="s">
        <v>63</v>
      </c>
      <c r="C53" s="59" t="s">
        <v>72</v>
      </c>
      <c r="D53" s="57" t="s">
        <v>50</v>
      </c>
      <c r="E53" s="57">
        <v>1</v>
      </c>
      <c r="F53" s="97"/>
      <c r="G53" s="98"/>
    </row>
    <row r="54" spans="1:7" ht="25.5" x14ac:dyDescent="0.35">
      <c r="A54" s="57">
        <f t="shared" si="1"/>
        <v>39</v>
      </c>
      <c r="B54" s="60" t="s">
        <v>60</v>
      </c>
      <c r="C54" s="60" t="s">
        <v>71</v>
      </c>
      <c r="D54" s="57" t="s">
        <v>13</v>
      </c>
      <c r="E54" s="57">
        <v>1</v>
      </c>
      <c r="F54" s="97"/>
      <c r="G54" s="98"/>
    </row>
    <row r="55" spans="1:7" ht="38.25" x14ac:dyDescent="0.35">
      <c r="A55" s="57">
        <f t="shared" si="1"/>
        <v>40</v>
      </c>
      <c r="B55" s="60" t="s">
        <v>58</v>
      </c>
      <c r="C55" s="60" t="s">
        <v>70</v>
      </c>
      <c r="D55" s="57" t="s">
        <v>56</v>
      </c>
      <c r="E55" s="57">
        <v>18</v>
      </c>
      <c r="F55" s="97"/>
      <c r="G55" s="98"/>
    </row>
    <row r="56" spans="1:7" ht="25.5" x14ac:dyDescent="0.35">
      <c r="A56" s="57">
        <f t="shared" si="1"/>
        <v>41</v>
      </c>
      <c r="B56" s="60" t="s">
        <v>55</v>
      </c>
      <c r="C56" s="60" t="s">
        <v>69</v>
      </c>
      <c r="D56" s="57" t="s">
        <v>24</v>
      </c>
      <c r="E56" s="57">
        <v>1.2</v>
      </c>
      <c r="F56" s="97"/>
      <c r="G56" s="98"/>
    </row>
    <row r="57" spans="1:7" ht="25.5" x14ac:dyDescent="0.35">
      <c r="A57" s="57">
        <f t="shared" si="1"/>
        <v>42</v>
      </c>
      <c r="B57" s="60" t="s">
        <v>53</v>
      </c>
      <c r="C57" s="60" t="s">
        <v>48</v>
      </c>
      <c r="D57" s="57" t="s">
        <v>15</v>
      </c>
      <c r="E57" s="57">
        <v>120</v>
      </c>
      <c r="F57" s="97"/>
      <c r="G57" s="98"/>
    </row>
    <row r="58" spans="1:7" ht="38.25" x14ac:dyDescent="0.35">
      <c r="A58" s="57">
        <f t="shared" si="1"/>
        <v>43</v>
      </c>
      <c r="B58" s="61" t="s">
        <v>52</v>
      </c>
      <c r="C58" s="60" t="s">
        <v>51</v>
      </c>
      <c r="D58" s="57" t="s">
        <v>50</v>
      </c>
      <c r="E58" s="57">
        <v>1</v>
      </c>
      <c r="F58" s="97"/>
      <c r="G58" s="98"/>
    </row>
    <row r="59" spans="1:7" ht="26.25" thickBot="1" x14ac:dyDescent="0.4">
      <c r="A59" s="57">
        <f t="shared" si="1"/>
        <v>44</v>
      </c>
      <c r="B59" s="62" t="s">
        <v>49</v>
      </c>
      <c r="C59" s="60" t="s">
        <v>48</v>
      </c>
      <c r="D59" s="63" t="s">
        <v>28</v>
      </c>
      <c r="E59" s="63">
        <v>50</v>
      </c>
      <c r="F59" s="99"/>
      <c r="G59" s="100"/>
    </row>
    <row r="60" spans="1:7" ht="18.75" thickBot="1" x14ac:dyDescent="0.4">
      <c r="A60" s="56"/>
      <c r="B60" s="169" t="s">
        <v>17</v>
      </c>
      <c r="C60" s="170"/>
      <c r="D60" s="157" t="s">
        <v>18</v>
      </c>
      <c r="E60" s="158"/>
      <c r="F60" s="159"/>
      <c r="G60" s="101"/>
    </row>
    <row r="62" spans="1:7" x14ac:dyDescent="0.35">
      <c r="C62" s="6"/>
      <c r="G62" s="25"/>
    </row>
  </sheetData>
  <sheetProtection algorithmName="SHA-512" hashValue="VwPop7Y3qG673ATabNbvLp5WxhuFSqUqvPLH9OWDHcek6bby9Oc6A1yGsK9U4YvVi3iYFmqUt0Di7IHDygdPbw==" saltValue="lSLSg6LYIxpFZFAjaUtGOA=="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51:C51"/>
    <mergeCell ref="B60:C60"/>
    <mergeCell ref="D60:F60"/>
  </mergeCells>
  <pageMargins left="0.7" right="0.7" top="0.75" bottom="0.75" header="0.3" footer="0.3"/>
  <pageSetup scale="54" fitToHeight="2" orientation="portrait" r:id="rId1"/>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052CC-5718-4D48-AE92-6AB5E7ADE9F0}">
  <sheetPr>
    <pageSetUpPr fitToPage="1"/>
  </sheetPr>
  <dimension ref="A1:G62"/>
  <sheetViews>
    <sheetView view="pageBreakPreview" topLeftCell="A34" zoomScale="90" zoomScaleNormal="82" zoomScaleSheetLayoutView="90" workbookViewId="0">
      <selection activeCell="G46" sqref="G46"/>
    </sheetView>
  </sheetViews>
  <sheetFormatPr defaultColWidth="8.7109375" defaultRowHeight="17.25" x14ac:dyDescent="0.35"/>
  <cols>
    <col min="1" max="1" width="8.7109375" style="6"/>
    <col min="2" max="2" width="30.42578125" style="6" customWidth="1"/>
    <col min="3" max="3" width="67.140625" style="22" customWidth="1"/>
    <col min="4" max="4" width="9.7109375" style="6" customWidth="1"/>
    <col min="5" max="5" width="11.85546875" style="6" customWidth="1"/>
    <col min="6" max="6" width="15.140625" style="6" customWidth="1"/>
    <col min="7" max="7" width="21.42578125" style="6" customWidth="1"/>
    <col min="8" max="16384" width="8.7109375" style="3"/>
  </cols>
  <sheetData>
    <row r="1" spans="1:7" ht="9" customHeight="1" thickBot="1" x14ac:dyDescent="0.4">
      <c r="A1" s="1"/>
      <c r="B1" s="1"/>
      <c r="C1" s="2"/>
      <c r="D1" s="1"/>
      <c r="E1" s="1"/>
      <c r="F1" s="1"/>
      <c r="G1" s="1"/>
    </row>
    <row r="2" spans="1:7" ht="15" customHeight="1" x14ac:dyDescent="0.35">
      <c r="A2" s="136" t="s">
        <v>160</v>
      </c>
      <c r="B2" s="137"/>
      <c r="C2" s="137"/>
      <c r="D2" s="138"/>
      <c r="E2" s="165" t="e" vm="1">
        <v>#VALUE!</v>
      </c>
      <c r="F2" s="165"/>
      <c r="G2" s="165"/>
    </row>
    <row r="3" spans="1:7" ht="15.75" customHeight="1" thickBot="1" x14ac:dyDescent="0.4">
      <c r="A3" s="139"/>
      <c r="B3" s="140"/>
      <c r="C3" s="140"/>
      <c r="D3" s="141"/>
      <c r="E3" s="165"/>
      <c r="F3" s="165"/>
      <c r="G3" s="165"/>
    </row>
    <row r="4" spans="1:7" ht="18" thickBot="1" x14ac:dyDescent="0.4">
      <c r="A4" s="165"/>
      <c r="B4" s="165"/>
      <c r="C4" s="165"/>
      <c r="D4" s="26"/>
      <c r="E4" s="165"/>
      <c r="F4" s="165"/>
      <c r="G4" s="165"/>
    </row>
    <row r="5" spans="1:7" ht="33.75" customHeight="1" thickBot="1" x14ac:dyDescent="0.4">
      <c r="A5" s="131" t="s">
        <v>0</v>
      </c>
      <c r="B5" s="132"/>
      <c r="C5" s="132"/>
      <c r="D5" s="133"/>
      <c r="E5" s="165"/>
      <c r="F5" s="165"/>
      <c r="G5" s="165"/>
    </row>
    <row r="6" spans="1:7" ht="18" thickBot="1" x14ac:dyDescent="0.4">
      <c r="A6" s="26"/>
      <c r="B6" s="26"/>
      <c r="C6" s="27"/>
      <c r="D6" s="28"/>
      <c r="E6" s="166"/>
      <c r="F6" s="166"/>
      <c r="G6" s="166"/>
    </row>
    <row r="7" spans="1:7" ht="51" customHeight="1" thickBot="1" x14ac:dyDescent="0.4">
      <c r="A7" s="144" t="s">
        <v>159</v>
      </c>
      <c r="B7" s="145"/>
      <c r="C7" s="145"/>
      <c r="D7" s="145"/>
      <c r="E7" s="145"/>
      <c r="F7" s="145"/>
      <c r="G7" s="146"/>
    </row>
    <row r="8" spans="1:7" ht="18" thickBot="1" x14ac:dyDescent="0.4">
      <c r="A8" s="26"/>
      <c r="B8" s="26"/>
      <c r="C8" s="27"/>
      <c r="D8" s="26"/>
      <c r="E8" s="26"/>
      <c r="F8" s="26"/>
      <c r="G8" s="26"/>
    </row>
    <row r="9" spans="1:7" ht="18" thickBot="1" x14ac:dyDescent="0.4">
      <c r="A9" s="131"/>
      <c r="B9" s="132"/>
      <c r="C9" s="133"/>
      <c r="D9" s="26"/>
      <c r="E9" s="87" t="s">
        <v>1</v>
      </c>
      <c r="F9" s="160">
        <v>46211</v>
      </c>
      <c r="G9" s="161"/>
    </row>
    <row r="10" spans="1:7" ht="55.5" customHeight="1" thickBot="1" x14ac:dyDescent="0.4">
      <c r="A10" s="162" t="s">
        <v>158</v>
      </c>
      <c r="B10" s="163"/>
      <c r="C10" s="164"/>
      <c r="D10" s="26"/>
      <c r="E10" s="87" t="s">
        <v>2</v>
      </c>
      <c r="F10" s="167" t="s">
        <v>166</v>
      </c>
      <c r="G10" s="168"/>
    </row>
    <row r="11" spans="1:7" ht="26.25" customHeight="1" thickBot="1" x14ac:dyDescent="0.4">
      <c r="A11" s="123" t="s">
        <v>3</v>
      </c>
      <c r="B11" s="123"/>
      <c r="C11" s="123"/>
      <c r="D11" s="26"/>
      <c r="E11" s="88" t="s">
        <v>4</v>
      </c>
      <c r="F11" s="152" t="s">
        <v>5</v>
      </c>
      <c r="G11" s="153"/>
    </row>
    <row r="12" spans="1:7" ht="15" customHeight="1" thickBot="1" x14ac:dyDescent="0.4">
      <c r="A12" s="123"/>
      <c r="B12" s="123"/>
      <c r="C12" s="123"/>
      <c r="D12" s="26"/>
      <c r="E12" s="26"/>
      <c r="F12" s="26"/>
      <c r="G12" s="26"/>
    </row>
    <row r="13" spans="1:7" s="6" customFormat="1" ht="36.6" customHeight="1" x14ac:dyDescent="0.25">
      <c r="A13" s="64" t="s">
        <v>6</v>
      </c>
      <c r="B13" s="65" t="s">
        <v>7</v>
      </c>
      <c r="C13" s="65" t="s">
        <v>156</v>
      </c>
      <c r="D13" s="66" t="s">
        <v>9</v>
      </c>
      <c r="E13" s="66" t="s">
        <v>10</v>
      </c>
      <c r="F13" s="52" t="s">
        <v>11</v>
      </c>
      <c r="G13" s="53" t="s">
        <v>12</v>
      </c>
    </row>
    <row r="14" spans="1:7" s="7" customFormat="1" ht="122.1" customHeight="1" x14ac:dyDescent="0.35">
      <c r="A14" s="8">
        <f t="shared" ref="A14:A49" si="0">ROW()-13</f>
        <v>1</v>
      </c>
      <c r="B14" s="68" t="s">
        <v>155</v>
      </c>
      <c r="C14" s="69" t="s">
        <v>154</v>
      </c>
      <c r="D14" s="70" t="s">
        <v>153</v>
      </c>
      <c r="E14" s="71">
        <v>1</v>
      </c>
      <c r="F14" s="54"/>
      <c r="G14" s="91"/>
    </row>
    <row r="15" spans="1:7" s="7" customFormat="1" ht="45" customHeight="1" x14ac:dyDescent="0.35">
      <c r="A15" s="8">
        <f t="shared" si="0"/>
        <v>2</v>
      </c>
      <c r="B15" s="68" t="s">
        <v>152</v>
      </c>
      <c r="C15" s="69" t="s">
        <v>151</v>
      </c>
      <c r="D15" s="70" t="s">
        <v>82</v>
      </c>
      <c r="E15" s="71">
        <v>80</v>
      </c>
      <c r="F15" s="54"/>
      <c r="G15" s="91"/>
    </row>
    <row r="16" spans="1:7" s="7" customFormat="1" ht="45" customHeight="1" x14ac:dyDescent="0.35">
      <c r="A16" s="8">
        <f t="shared" si="0"/>
        <v>3</v>
      </c>
      <c r="B16" s="68" t="s">
        <v>150</v>
      </c>
      <c r="C16" s="69" t="s">
        <v>149</v>
      </c>
      <c r="D16" s="70" t="s">
        <v>146</v>
      </c>
      <c r="E16" s="71">
        <v>4</v>
      </c>
      <c r="F16" s="54"/>
      <c r="G16" s="91"/>
    </row>
    <row r="17" spans="1:7" s="7" customFormat="1" ht="45" customHeight="1" x14ac:dyDescent="0.35">
      <c r="A17" s="8">
        <f t="shared" si="0"/>
        <v>4</v>
      </c>
      <c r="B17" s="68" t="s">
        <v>148</v>
      </c>
      <c r="C17" s="69" t="s">
        <v>147</v>
      </c>
      <c r="D17" s="70" t="s">
        <v>146</v>
      </c>
      <c r="E17" s="71">
        <v>4</v>
      </c>
      <c r="F17" s="54"/>
      <c r="G17" s="91"/>
    </row>
    <row r="18" spans="1:7" s="7" customFormat="1" ht="34.5" x14ac:dyDescent="0.35">
      <c r="A18" s="8">
        <f t="shared" si="0"/>
        <v>5</v>
      </c>
      <c r="B18" s="68" t="s">
        <v>145</v>
      </c>
      <c r="C18" s="69" t="s">
        <v>144</v>
      </c>
      <c r="D18" s="70" t="s">
        <v>82</v>
      </c>
      <c r="E18" s="71">
        <v>1</v>
      </c>
      <c r="F18" s="54"/>
      <c r="G18" s="91"/>
    </row>
    <row r="19" spans="1:7" s="7" customFormat="1" ht="34.5" x14ac:dyDescent="0.35">
      <c r="A19" s="8">
        <f t="shared" si="0"/>
        <v>6</v>
      </c>
      <c r="B19" s="68" t="s">
        <v>143</v>
      </c>
      <c r="C19" s="68" t="s">
        <v>142</v>
      </c>
      <c r="D19" s="68" t="s">
        <v>95</v>
      </c>
      <c r="E19" s="72">
        <v>1</v>
      </c>
      <c r="F19" s="55"/>
      <c r="G19" s="91"/>
    </row>
    <row r="20" spans="1:7" s="7" customFormat="1" ht="34.5" x14ac:dyDescent="0.35">
      <c r="A20" s="8">
        <f t="shared" si="0"/>
        <v>7</v>
      </c>
      <c r="B20" s="73" t="s">
        <v>141</v>
      </c>
      <c r="C20" s="68" t="s">
        <v>140</v>
      </c>
      <c r="D20" s="68" t="s">
        <v>95</v>
      </c>
      <c r="E20" s="72">
        <v>1</v>
      </c>
      <c r="F20" s="55"/>
      <c r="G20" s="91"/>
    </row>
    <row r="21" spans="1:7" s="7" customFormat="1" x14ac:dyDescent="0.35">
      <c r="A21" s="8">
        <f t="shared" si="0"/>
        <v>8</v>
      </c>
      <c r="B21" s="68" t="s">
        <v>139</v>
      </c>
      <c r="C21" s="68" t="s">
        <v>138</v>
      </c>
      <c r="D21" s="68" t="s">
        <v>137</v>
      </c>
      <c r="E21" s="72">
        <v>12</v>
      </c>
      <c r="F21" s="55"/>
      <c r="G21" s="91"/>
    </row>
    <row r="22" spans="1:7" s="7" customFormat="1" ht="86.25" x14ac:dyDescent="0.35">
      <c r="A22" s="8">
        <f t="shared" si="0"/>
        <v>9</v>
      </c>
      <c r="B22" s="73" t="s">
        <v>136</v>
      </c>
      <c r="C22" s="68" t="s">
        <v>135</v>
      </c>
      <c r="D22" s="68" t="s">
        <v>134</v>
      </c>
      <c r="E22" s="72">
        <v>1</v>
      </c>
      <c r="F22" s="55"/>
      <c r="G22" s="91"/>
    </row>
    <row r="23" spans="1:7" s="7" customFormat="1" ht="34.5" x14ac:dyDescent="0.35">
      <c r="A23" s="8">
        <f t="shared" si="0"/>
        <v>10</v>
      </c>
      <c r="B23" s="68" t="s">
        <v>133</v>
      </c>
      <c r="C23" s="68" t="s">
        <v>132</v>
      </c>
      <c r="D23" s="68" t="s">
        <v>131</v>
      </c>
      <c r="E23" s="72">
        <v>1</v>
      </c>
      <c r="F23" s="55"/>
      <c r="G23" s="91"/>
    </row>
    <row r="24" spans="1:7" s="7" customFormat="1" x14ac:dyDescent="0.35">
      <c r="A24" s="8">
        <f t="shared" si="0"/>
        <v>11</v>
      </c>
      <c r="B24" s="68" t="s">
        <v>130</v>
      </c>
      <c r="C24" s="68" t="s">
        <v>129</v>
      </c>
      <c r="D24" s="68" t="s">
        <v>87</v>
      </c>
      <c r="E24" s="72">
        <v>80</v>
      </c>
      <c r="F24" s="55"/>
      <c r="G24" s="91"/>
    </row>
    <row r="25" spans="1:7" s="7" customFormat="1" x14ac:dyDescent="0.35">
      <c r="A25" s="8">
        <f t="shared" si="0"/>
        <v>12</v>
      </c>
      <c r="B25" s="68" t="s">
        <v>128</v>
      </c>
      <c r="C25" s="68" t="s">
        <v>127</v>
      </c>
      <c r="D25" s="68" t="s">
        <v>87</v>
      </c>
      <c r="E25" s="72">
        <v>80</v>
      </c>
      <c r="F25" s="55"/>
      <c r="G25" s="91"/>
    </row>
    <row r="26" spans="1:7" s="7" customFormat="1" x14ac:dyDescent="0.35">
      <c r="A26" s="8">
        <f t="shared" si="0"/>
        <v>13</v>
      </c>
      <c r="B26" s="68" t="s">
        <v>126</v>
      </c>
      <c r="C26" s="68" t="s">
        <v>124</v>
      </c>
      <c r="D26" s="68" t="s">
        <v>87</v>
      </c>
      <c r="E26" s="72">
        <v>50</v>
      </c>
      <c r="F26" s="55"/>
      <c r="G26" s="91"/>
    </row>
    <row r="27" spans="1:7" s="7" customFormat="1" ht="34.5" x14ac:dyDescent="0.35">
      <c r="A27" s="8">
        <f t="shared" si="0"/>
        <v>14</v>
      </c>
      <c r="B27" s="68" t="s">
        <v>125</v>
      </c>
      <c r="C27" s="74" t="s">
        <v>124</v>
      </c>
      <c r="D27" s="68" t="s">
        <v>90</v>
      </c>
      <c r="E27" s="72">
        <v>1</v>
      </c>
      <c r="F27" s="92"/>
      <c r="G27" s="91"/>
    </row>
    <row r="28" spans="1:7" s="7" customFormat="1" x14ac:dyDescent="0.35">
      <c r="A28" s="8">
        <f t="shared" si="0"/>
        <v>15</v>
      </c>
      <c r="B28" s="68" t="s">
        <v>60</v>
      </c>
      <c r="C28" s="74" t="s">
        <v>123</v>
      </c>
      <c r="D28" s="68" t="s">
        <v>24</v>
      </c>
      <c r="E28" s="72">
        <v>3</v>
      </c>
      <c r="F28" s="92"/>
      <c r="G28" s="91"/>
    </row>
    <row r="29" spans="1:7" s="7" customFormat="1" x14ac:dyDescent="0.35">
      <c r="A29" s="8">
        <f t="shared" si="0"/>
        <v>16</v>
      </c>
      <c r="B29" s="68" t="s">
        <v>122</v>
      </c>
      <c r="C29" s="74" t="s">
        <v>121</v>
      </c>
      <c r="D29" s="68" t="s">
        <v>13</v>
      </c>
      <c r="E29" s="72">
        <v>3</v>
      </c>
      <c r="F29" s="92"/>
      <c r="G29" s="91"/>
    </row>
    <row r="30" spans="1:7" s="7" customFormat="1" ht="51.75" x14ac:dyDescent="0.35">
      <c r="A30" s="8">
        <f t="shared" si="0"/>
        <v>17</v>
      </c>
      <c r="B30" s="68" t="s">
        <v>120</v>
      </c>
      <c r="C30" s="68" t="s">
        <v>119</v>
      </c>
      <c r="D30" s="75" t="s">
        <v>13</v>
      </c>
      <c r="E30" s="76">
        <v>1.8</v>
      </c>
      <c r="F30" s="92"/>
      <c r="G30" s="91"/>
    </row>
    <row r="31" spans="1:7" s="7" customFormat="1" ht="34.5" x14ac:dyDescent="0.35">
      <c r="A31" s="8">
        <f t="shared" si="0"/>
        <v>18</v>
      </c>
      <c r="B31" s="77" t="s">
        <v>118</v>
      </c>
      <c r="C31" s="78" t="s">
        <v>117</v>
      </c>
      <c r="D31" s="77" t="s">
        <v>13</v>
      </c>
      <c r="E31" s="79">
        <v>10</v>
      </c>
      <c r="F31" s="93"/>
      <c r="G31" s="91"/>
    </row>
    <row r="32" spans="1:7" s="7" customFormat="1" ht="34.5" x14ac:dyDescent="0.35">
      <c r="A32" s="8">
        <f t="shared" si="0"/>
        <v>19</v>
      </c>
      <c r="B32" s="77" t="s">
        <v>116</v>
      </c>
      <c r="C32" s="78" t="s">
        <v>115</v>
      </c>
      <c r="D32" s="77" t="s">
        <v>15</v>
      </c>
      <c r="E32" s="79">
        <v>75</v>
      </c>
      <c r="F32" s="93"/>
      <c r="G32" s="91"/>
    </row>
    <row r="33" spans="1:7" s="7" customFormat="1" ht="51.75" x14ac:dyDescent="0.35">
      <c r="A33" s="8">
        <f t="shared" si="0"/>
        <v>20</v>
      </c>
      <c r="B33" s="77" t="s">
        <v>114</v>
      </c>
      <c r="C33" s="78" t="s">
        <v>113</v>
      </c>
      <c r="D33" s="77" t="s">
        <v>112</v>
      </c>
      <c r="E33" s="79">
        <v>10</v>
      </c>
      <c r="F33" s="93"/>
      <c r="G33" s="91"/>
    </row>
    <row r="34" spans="1:7" s="7" customFormat="1" ht="34.5" x14ac:dyDescent="0.35">
      <c r="A34" s="8">
        <f t="shared" si="0"/>
        <v>21</v>
      </c>
      <c r="B34" s="77" t="s">
        <v>111</v>
      </c>
      <c r="C34" s="78" t="s">
        <v>110</v>
      </c>
      <c r="D34" s="77" t="s">
        <v>15</v>
      </c>
      <c r="E34" s="79">
        <v>12</v>
      </c>
      <c r="F34" s="93"/>
      <c r="G34" s="91"/>
    </row>
    <row r="35" spans="1:7" s="7" customFormat="1" x14ac:dyDescent="0.35">
      <c r="A35" s="8">
        <f t="shared" si="0"/>
        <v>22</v>
      </c>
      <c r="B35" s="77" t="s">
        <v>109</v>
      </c>
      <c r="C35" s="78" t="s">
        <v>108</v>
      </c>
      <c r="D35" s="77" t="s">
        <v>15</v>
      </c>
      <c r="E35" s="79">
        <v>75</v>
      </c>
      <c r="F35" s="93"/>
      <c r="G35" s="91"/>
    </row>
    <row r="36" spans="1:7" s="7" customFormat="1" x14ac:dyDescent="0.35">
      <c r="A36" s="8">
        <f t="shared" si="0"/>
        <v>23</v>
      </c>
      <c r="B36" s="77" t="s">
        <v>107</v>
      </c>
      <c r="C36" s="78" t="s">
        <v>106</v>
      </c>
      <c r="D36" s="77" t="s">
        <v>15</v>
      </c>
      <c r="E36" s="79">
        <v>12</v>
      </c>
      <c r="F36" s="93"/>
      <c r="G36" s="91"/>
    </row>
    <row r="37" spans="1:7" s="7" customFormat="1" ht="51.75" x14ac:dyDescent="0.35">
      <c r="A37" s="8">
        <f t="shared" si="0"/>
        <v>24</v>
      </c>
      <c r="B37" s="77" t="s">
        <v>105</v>
      </c>
      <c r="C37" s="78" t="s">
        <v>104</v>
      </c>
      <c r="D37" s="77" t="s">
        <v>13</v>
      </c>
      <c r="E37" s="79">
        <v>1.2</v>
      </c>
      <c r="F37" s="93"/>
      <c r="G37" s="91"/>
    </row>
    <row r="38" spans="1:7" s="7" customFormat="1" x14ac:dyDescent="0.35">
      <c r="A38" s="8">
        <f t="shared" si="0"/>
        <v>25</v>
      </c>
      <c r="B38" s="77" t="s">
        <v>103</v>
      </c>
      <c r="C38" s="78" t="s">
        <v>102</v>
      </c>
      <c r="D38" s="77" t="s">
        <v>15</v>
      </c>
      <c r="E38" s="79">
        <v>12</v>
      </c>
      <c r="F38" s="93"/>
      <c r="G38" s="91"/>
    </row>
    <row r="39" spans="1:7" s="7" customFormat="1" ht="34.5" x14ac:dyDescent="0.35">
      <c r="A39" s="8">
        <f t="shared" si="0"/>
        <v>26</v>
      </c>
      <c r="B39" s="77" t="s">
        <v>101</v>
      </c>
      <c r="C39" s="78" t="s">
        <v>100</v>
      </c>
      <c r="D39" s="77" t="s">
        <v>87</v>
      </c>
      <c r="E39" s="79">
        <v>3</v>
      </c>
      <c r="F39" s="93"/>
      <c r="G39" s="91"/>
    </row>
    <row r="40" spans="1:7" s="7" customFormat="1" ht="51.75" x14ac:dyDescent="0.35">
      <c r="A40" s="8">
        <f t="shared" si="0"/>
        <v>27</v>
      </c>
      <c r="B40" s="77" t="s">
        <v>99</v>
      </c>
      <c r="C40" s="78" t="s">
        <v>98</v>
      </c>
      <c r="D40" s="77" t="s">
        <v>90</v>
      </c>
      <c r="E40" s="79">
        <v>1</v>
      </c>
      <c r="F40" s="93"/>
      <c r="G40" s="91"/>
    </row>
    <row r="41" spans="1:7" s="7" customFormat="1" ht="69" x14ac:dyDescent="0.35">
      <c r="A41" s="8">
        <f t="shared" si="0"/>
        <v>28</v>
      </c>
      <c r="B41" s="68" t="s">
        <v>97</v>
      </c>
      <c r="C41" s="80" t="s">
        <v>96</v>
      </c>
      <c r="D41" s="80" t="s">
        <v>95</v>
      </c>
      <c r="E41" s="81">
        <v>2</v>
      </c>
      <c r="F41" s="94"/>
      <c r="G41" s="91"/>
    </row>
    <row r="42" spans="1:7" s="7" customFormat="1" ht="51.75" x14ac:dyDescent="0.35">
      <c r="A42" s="8">
        <f t="shared" si="0"/>
        <v>29</v>
      </c>
      <c r="B42" s="68" t="s">
        <v>94</v>
      </c>
      <c r="C42" s="80" t="s">
        <v>93</v>
      </c>
      <c r="D42" s="80" t="s">
        <v>90</v>
      </c>
      <c r="E42" s="81">
        <v>1</v>
      </c>
      <c r="F42" s="94"/>
      <c r="G42" s="91"/>
    </row>
    <row r="43" spans="1:7" s="7" customFormat="1" ht="34.5" x14ac:dyDescent="0.35">
      <c r="A43" s="8">
        <f t="shared" si="0"/>
        <v>30</v>
      </c>
      <c r="B43" s="68" t="s">
        <v>92</v>
      </c>
      <c r="C43" s="80" t="s">
        <v>91</v>
      </c>
      <c r="D43" s="80" t="s">
        <v>90</v>
      </c>
      <c r="E43" s="81">
        <v>1</v>
      </c>
      <c r="F43" s="94"/>
      <c r="G43" s="91"/>
    </row>
    <row r="44" spans="1:7" s="7" customFormat="1" ht="103.5" x14ac:dyDescent="0.35">
      <c r="A44" s="8">
        <f t="shared" si="0"/>
        <v>31</v>
      </c>
      <c r="B44" s="68" t="s">
        <v>89</v>
      </c>
      <c r="C44" s="80" t="s">
        <v>88</v>
      </c>
      <c r="D44" s="80" t="s">
        <v>87</v>
      </c>
      <c r="E44" s="81">
        <v>10</v>
      </c>
      <c r="F44" s="94"/>
      <c r="G44" s="91"/>
    </row>
    <row r="45" spans="1:7" s="7" customFormat="1" ht="34.5" x14ac:dyDescent="0.35">
      <c r="A45" s="8">
        <f t="shared" si="0"/>
        <v>32</v>
      </c>
      <c r="B45" s="68" t="s">
        <v>86</v>
      </c>
      <c r="C45" s="80" t="s">
        <v>85</v>
      </c>
      <c r="D45" s="80" t="s">
        <v>82</v>
      </c>
      <c r="E45" s="81">
        <v>5</v>
      </c>
      <c r="F45" s="94"/>
      <c r="G45" s="91"/>
    </row>
    <row r="46" spans="1:7" s="7" customFormat="1" ht="51.75" x14ac:dyDescent="0.35">
      <c r="A46" s="8">
        <f t="shared" si="0"/>
        <v>33</v>
      </c>
      <c r="B46" s="68" t="s">
        <v>84</v>
      </c>
      <c r="C46" s="80" t="s">
        <v>83</v>
      </c>
      <c r="D46" s="80" t="s">
        <v>82</v>
      </c>
      <c r="E46" s="81">
        <v>1</v>
      </c>
      <c r="F46" s="94"/>
      <c r="G46" s="91"/>
    </row>
    <row r="47" spans="1:7" s="7" customFormat="1" ht="51.75" x14ac:dyDescent="0.35">
      <c r="A47" s="8">
        <f t="shared" si="0"/>
        <v>34</v>
      </c>
      <c r="B47" s="68" t="s">
        <v>81</v>
      </c>
      <c r="C47" s="80" t="s">
        <v>80</v>
      </c>
      <c r="D47" s="80" t="s">
        <v>29</v>
      </c>
      <c r="E47" s="81">
        <v>1</v>
      </c>
      <c r="F47" s="94"/>
      <c r="G47" s="91"/>
    </row>
    <row r="48" spans="1:7" s="7" customFormat="1" ht="69" x14ac:dyDescent="0.35">
      <c r="A48" s="8">
        <f t="shared" si="0"/>
        <v>35</v>
      </c>
      <c r="B48" s="68" t="s">
        <v>79</v>
      </c>
      <c r="C48" s="80" t="s">
        <v>78</v>
      </c>
      <c r="D48" s="80" t="s">
        <v>56</v>
      </c>
      <c r="E48" s="81">
        <v>1</v>
      </c>
      <c r="F48" s="94"/>
      <c r="G48" s="91"/>
    </row>
    <row r="49" spans="1:7" s="7" customFormat="1" ht="51.75" x14ac:dyDescent="0.35">
      <c r="A49" s="8">
        <f t="shared" si="0"/>
        <v>36</v>
      </c>
      <c r="B49" s="68" t="s">
        <v>77</v>
      </c>
      <c r="C49" s="80" t="s">
        <v>76</v>
      </c>
      <c r="D49" s="80" t="s">
        <v>50</v>
      </c>
      <c r="E49" s="81">
        <v>1</v>
      </c>
      <c r="F49" s="94"/>
      <c r="G49" s="91"/>
    </row>
    <row r="50" spans="1:7" s="7" customFormat="1" ht="34.5" x14ac:dyDescent="0.35">
      <c r="A50" s="82">
        <v>36</v>
      </c>
      <c r="B50" s="83" t="s">
        <v>75</v>
      </c>
      <c r="C50" s="84" t="s">
        <v>74</v>
      </c>
      <c r="D50" s="85" t="s">
        <v>73</v>
      </c>
      <c r="E50" s="86">
        <v>1</v>
      </c>
      <c r="F50" s="95"/>
      <c r="G50" s="91"/>
    </row>
    <row r="51" spans="1:7" s="7" customFormat="1" ht="18" thickBot="1" x14ac:dyDescent="0.4">
      <c r="A51" s="154" t="s">
        <v>64</v>
      </c>
      <c r="B51" s="154"/>
      <c r="C51" s="154"/>
      <c r="D51" s="85"/>
      <c r="E51" s="86"/>
      <c r="F51" s="95"/>
      <c r="G51" s="96"/>
    </row>
    <row r="52" spans="1:7" s="7" customFormat="1" ht="43.5" x14ac:dyDescent="0.35">
      <c r="A52" s="64" t="s">
        <v>6</v>
      </c>
      <c r="B52" s="65" t="s">
        <v>7</v>
      </c>
      <c r="C52" s="65" t="s">
        <v>8</v>
      </c>
      <c r="D52" s="66" t="s">
        <v>9</v>
      </c>
      <c r="E52" s="66" t="s">
        <v>10</v>
      </c>
      <c r="F52" s="65" t="s">
        <v>11</v>
      </c>
      <c r="G52" s="67" t="s">
        <v>12</v>
      </c>
    </row>
    <row r="53" spans="1:7" x14ac:dyDescent="0.35">
      <c r="A53" s="57">
        <f t="shared" ref="A53:A59" si="1">ROW()-15</f>
        <v>38</v>
      </c>
      <c r="B53" s="58" t="s">
        <v>63</v>
      </c>
      <c r="C53" s="59" t="s">
        <v>72</v>
      </c>
      <c r="D53" s="57" t="s">
        <v>50</v>
      </c>
      <c r="E53" s="57">
        <v>1</v>
      </c>
      <c r="F53" s="97"/>
      <c r="G53" s="98"/>
    </row>
    <row r="54" spans="1:7" ht="25.5" x14ac:dyDescent="0.35">
      <c r="A54" s="57">
        <f t="shared" si="1"/>
        <v>39</v>
      </c>
      <c r="B54" s="60" t="s">
        <v>60</v>
      </c>
      <c r="C54" s="60" t="s">
        <v>71</v>
      </c>
      <c r="D54" s="57" t="s">
        <v>13</v>
      </c>
      <c r="E54" s="57">
        <v>1</v>
      </c>
      <c r="F54" s="97"/>
      <c r="G54" s="98"/>
    </row>
    <row r="55" spans="1:7" ht="38.25" x14ac:dyDescent="0.35">
      <c r="A55" s="57">
        <f t="shared" si="1"/>
        <v>40</v>
      </c>
      <c r="B55" s="60" t="s">
        <v>58</v>
      </c>
      <c r="C55" s="60" t="s">
        <v>70</v>
      </c>
      <c r="D55" s="57" t="s">
        <v>56</v>
      </c>
      <c r="E55" s="57">
        <v>18</v>
      </c>
      <c r="F55" s="97"/>
      <c r="G55" s="98"/>
    </row>
    <row r="56" spans="1:7" ht="25.5" x14ac:dyDescent="0.35">
      <c r="A56" s="57">
        <f t="shared" si="1"/>
        <v>41</v>
      </c>
      <c r="B56" s="60" t="s">
        <v>55</v>
      </c>
      <c r="C56" s="60" t="s">
        <v>69</v>
      </c>
      <c r="D56" s="57" t="s">
        <v>24</v>
      </c>
      <c r="E56" s="57">
        <v>1.2</v>
      </c>
      <c r="F56" s="97"/>
      <c r="G56" s="98"/>
    </row>
    <row r="57" spans="1:7" ht="25.5" x14ac:dyDescent="0.35">
      <c r="A57" s="57">
        <f t="shared" si="1"/>
        <v>42</v>
      </c>
      <c r="B57" s="60" t="s">
        <v>53</v>
      </c>
      <c r="C57" s="60" t="s">
        <v>48</v>
      </c>
      <c r="D57" s="57" t="s">
        <v>15</v>
      </c>
      <c r="E57" s="57">
        <v>120</v>
      </c>
      <c r="F57" s="97"/>
      <c r="G57" s="98"/>
    </row>
    <row r="58" spans="1:7" ht="38.25" x14ac:dyDescent="0.35">
      <c r="A58" s="57">
        <f t="shared" si="1"/>
        <v>43</v>
      </c>
      <c r="B58" s="61" t="s">
        <v>52</v>
      </c>
      <c r="C58" s="60" t="s">
        <v>51</v>
      </c>
      <c r="D58" s="57" t="s">
        <v>50</v>
      </c>
      <c r="E58" s="57">
        <v>1</v>
      </c>
      <c r="F58" s="97"/>
      <c r="G58" s="98"/>
    </row>
    <row r="59" spans="1:7" ht="26.25" thickBot="1" x14ac:dyDescent="0.4">
      <c r="A59" s="57">
        <f t="shared" si="1"/>
        <v>44</v>
      </c>
      <c r="B59" s="62" t="s">
        <v>49</v>
      </c>
      <c r="C59" s="60" t="s">
        <v>48</v>
      </c>
      <c r="D59" s="63" t="s">
        <v>28</v>
      </c>
      <c r="E59" s="63">
        <v>50</v>
      </c>
      <c r="F59" s="99"/>
      <c r="G59" s="100"/>
    </row>
    <row r="60" spans="1:7" ht="18.75" thickBot="1" x14ac:dyDescent="0.4">
      <c r="A60" s="56"/>
      <c r="B60" s="169" t="s">
        <v>17</v>
      </c>
      <c r="C60" s="170"/>
      <c r="D60" s="157" t="s">
        <v>18</v>
      </c>
      <c r="E60" s="158"/>
      <c r="F60" s="159"/>
      <c r="G60" s="101"/>
    </row>
    <row r="62" spans="1:7" x14ac:dyDescent="0.35">
      <c r="C62" s="6"/>
      <c r="G62" s="25"/>
    </row>
  </sheetData>
  <sheetProtection algorithmName="SHA-512" hashValue="aMy5OaUsWwiMVKzPVKnpkgkNOw9kw7C8rq6wHzX8b8vD7qMd37mwXaGZ2FxFAeIIuUB3DTC96gW+VD2aqaQNow==" saltValue="n3aYqFy/Iy/Yx97937mFzQ==" spinCount="100000" sheet="1" objects="1" scenarios="1" selectLockedCells="1"/>
  <mergeCells count="14">
    <mergeCell ref="A9:C9"/>
    <mergeCell ref="F9:G9"/>
    <mergeCell ref="A10:C10"/>
    <mergeCell ref="A2:D3"/>
    <mergeCell ref="E2:G6"/>
    <mergeCell ref="A4:C4"/>
    <mergeCell ref="A5:D5"/>
    <mergeCell ref="A7:G7"/>
    <mergeCell ref="F10:G10"/>
    <mergeCell ref="A11:C12"/>
    <mergeCell ref="F11:G11"/>
    <mergeCell ref="A51:C51"/>
    <mergeCell ref="B60:C60"/>
    <mergeCell ref="D60:F60"/>
  </mergeCells>
  <pageMargins left="0.7" right="0.7" top="0.75" bottom="0.75" header="0.3" footer="0.3"/>
  <pageSetup scale="54" fitToHeight="2" orientation="portrait" r:id="rId1"/>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A628F-C114-41F2-88FA-7CA92B5DDF06}">
  <sheetPr>
    <pageSetUpPr fitToPage="1"/>
  </sheetPr>
  <dimension ref="A1:M16"/>
  <sheetViews>
    <sheetView zoomScaleNormal="100" zoomScaleSheetLayoutView="100" workbookViewId="0">
      <selection activeCell="K14" sqref="K14"/>
    </sheetView>
  </sheetViews>
  <sheetFormatPr defaultRowHeight="15" x14ac:dyDescent="0.25"/>
  <cols>
    <col min="1" max="4" width="9.140625" style="29"/>
    <col min="5" max="5" width="13.7109375" style="29" customWidth="1"/>
    <col min="6" max="6" width="11" style="29" customWidth="1"/>
    <col min="7" max="8" width="9.140625" style="29"/>
    <col min="9" max="9" width="15.7109375" style="29" customWidth="1"/>
    <col min="10" max="10" width="10.28515625" style="29" bestFit="1" customWidth="1"/>
    <col min="11" max="11" width="19.85546875" style="29" customWidth="1"/>
    <col min="12" max="12" width="9.140625" style="29"/>
    <col min="13" max="13" width="13.42578125" style="29" customWidth="1"/>
    <col min="14" max="16384" width="9.140625" style="29"/>
  </cols>
  <sheetData>
    <row r="1" spans="1:13" x14ac:dyDescent="0.25">
      <c r="A1" s="41"/>
      <c r="B1" s="41"/>
      <c r="C1" s="41"/>
      <c r="D1" s="41"/>
      <c r="E1" s="41"/>
      <c r="F1" s="41"/>
      <c r="G1" s="41"/>
      <c r="H1" s="41"/>
      <c r="I1" s="41"/>
      <c r="J1" s="41"/>
      <c r="K1" s="41"/>
      <c r="L1" s="41"/>
      <c r="M1" s="41"/>
    </row>
    <row r="2" spans="1:13" x14ac:dyDescent="0.25">
      <c r="A2" s="183" t="s">
        <v>190</v>
      </c>
      <c r="B2" s="183"/>
      <c r="C2" s="183"/>
      <c r="D2" s="183"/>
      <c r="E2" s="183"/>
      <c r="F2" s="183"/>
      <c r="G2" s="183"/>
      <c r="H2" s="183"/>
      <c r="I2" s="183"/>
      <c r="J2" s="183"/>
      <c r="K2" s="183"/>
      <c r="L2"/>
      <c r="M2"/>
    </row>
    <row r="3" spans="1:13" ht="40.5" customHeight="1" x14ac:dyDescent="0.25">
      <c r="A3" s="183"/>
      <c r="B3" s="183"/>
      <c r="C3" s="183"/>
      <c r="D3" s="183"/>
      <c r="E3" s="183"/>
      <c r="F3" s="183"/>
      <c r="G3" s="183"/>
      <c r="H3" s="183"/>
      <c r="I3" s="183"/>
      <c r="J3" s="183"/>
      <c r="K3" s="183"/>
      <c r="L3"/>
      <c r="M3"/>
    </row>
    <row r="4" spans="1:13" x14ac:dyDescent="0.25">
      <c r="A4" s="36" t="s">
        <v>168</v>
      </c>
      <c r="B4" s="175" t="s">
        <v>169</v>
      </c>
      <c r="C4" s="175"/>
      <c r="D4" s="175"/>
      <c r="E4" s="175"/>
      <c r="F4" s="37" t="s">
        <v>170</v>
      </c>
      <c r="G4" s="175" t="s">
        <v>2</v>
      </c>
      <c r="H4" s="175"/>
      <c r="I4" s="175"/>
      <c r="J4" s="36" t="s">
        <v>171</v>
      </c>
      <c r="K4" s="30" t="s">
        <v>172</v>
      </c>
      <c r="L4" s="184" t="s">
        <v>173</v>
      </c>
      <c r="M4" s="184"/>
    </row>
    <row r="5" spans="1:13" x14ac:dyDescent="0.25">
      <c r="A5" s="38">
        <v>1</v>
      </c>
      <c r="B5" s="179" t="s">
        <v>167</v>
      </c>
      <c r="C5" s="179"/>
      <c r="D5" s="179"/>
      <c r="E5" s="179"/>
      <c r="F5" s="39" t="s">
        <v>174</v>
      </c>
      <c r="G5" s="179" t="s">
        <v>175</v>
      </c>
      <c r="H5" s="179"/>
      <c r="I5" s="179"/>
      <c r="J5" s="39" t="s">
        <v>18</v>
      </c>
      <c r="K5" s="31"/>
      <c r="L5" s="180"/>
      <c r="M5" s="180"/>
    </row>
    <row r="6" spans="1:13" x14ac:dyDescent="0.25">
      <c r="A6" s="38">
        <v>2</v>
      </c>
      <c r="B6" s="179" t="s">
        <v>167</v>
      </c>
      <c r="C6" s="179"/>
      <c r="D6" s="179"/>
      <c r="E6" s="179"/>
      <c r="F6" s="39" t="s">
        <v>174</v>
      </c>
      <c r="G6" s="179" t="s">
        <v>176</v>
      </c>
      <c r="H6" s="179"/>
      <c r="I6" s="179"/>
      <c r="J6" s="39" t="s">
        <v>18</v>
      </c>
      <c r="K6" s="31"/>
      <c r="L6" s="180"/>
      <c r="M6" s="180"/>
    </row>
    <row r="7" spans="1:13" x14ac:dyDescent="0.25">
      <c r="A7" s="38">
        <v>3</v>
      </c>
      <c r="B7" s="179" t="s">
        <v>167</v>
      </c>
      <c r="C7" s="179"/>
      <c r="D7" s="179"/>
      <c r="E7" s="179"/>
      <c r="F7" s="39" t="s">
        <v>174</v>
      </c>
      <c r="G7" s="179" t="s">
        <v>177</v>
      </c>
      <c r="H7" s="179"/>
      <c r="I7" s="179"/>
      <c r="J7" s="39" t="s">
        <v>18</v>
      </c>
      <c r="K7" s="31"/>
      <c r="L7" s="180"/>
      <c r="M7" s="180"/>
    </row>
    <row r="8" spans="1:13" x14ac:dyDescent="0.25">
      <c r="A8" s="38">
        <v>4</v>
      </c>
      <c r="B8" s="179" t="s">
        <v>167</v>
      </c>
      <c r="C8" s="179"/>
      <c r="D8" s="179"/>
      <c r="E8" s="179"/>
      <c r="F8" s="39" t="s">
        <v>174</v>
      </c>
      <c r="G8" s="179" t="s">
        <v>178</v>
      </c>
      <c r="H8" s="179"/>
      <c r="I8" s="179"/>
      <c r="J8" s="39" t="s">
        <v>18</v>
      </c>
      <c r="K8" s="31"/>
      <c r="L8" s="180"/>
      <c r="M8" s="180"/>
    </row>
    <row r="9" spans="1:13" x14ac:dyDescent="0.25">
      <c r="A9" s="38">
        <v>5</v>
      </c>
      <c r="B9" s="179" t="s">
        <v>167</v>
      </c>
      <c r="C9" s="179"/>
      <c r="D9" s="179"/>
      <c r="E9" s="179"/>
      <c r="F9" s="39" t="s">
        <v>174</v>
      </c>
      <c r="G9" s="179" t="s">
        <v>179</v>
      </c>
      <c r="H9" s="179"/>
      <c r="I9" s="179"/>
      <c r="J9" s="39" t="s">
        <v>18</v>
      </c>
      <c r="K9" s="31"/>
      <c r="L9" s="180"/>
      <c r="M9" s="180"/>
    </row>
    <row r="10" spans="1:13" x14ac:dyDescent="0.25">
      <c r="A10" s="38">
        <v>6</v>
      </c>
      <c r="B10" s="179" t="s">
        <v>167</v>
      </c>
      <c r="C10" s="179"/>
      <c r="D10" s="179"/>
      <c r="E10" s="179"/>
      <c r="F10" s="39" t="s">
        <v>174</v>
      </c>
      <c r="G10" s="179" t="s">
        <v>180</v>
      </c>
      <c r="H10" s="179"/>
      <c r="I10" s="179"/>
      <c r="J10" s="39" t="s">
        <v>18</v>
      </c>
      <c r="K10" s="31"/>
      <c r="L10" s="180"/>
      <c r="M10" s="180"/>
    </row>
    <row r="11" spans="1:13" x14ac:dyDescent="0.25">
      <c r="A11" s="38">
        <v>7</v>
      </c>
      <c r="B11" s="181" t="s">
        <v>167</v>
      </c>
      <c r="C11" s="181"/>
      <c r="D11" s="181"/>
      <c r="E11" s="181"/>
      <c r="F11" s="40" t="s">
        <v>174</v>
      </c>
      <c r="G11" s="181" t="s">
        <v>181</v>
      </c>
      <c r="H11" s="181"/>
      <c r="I11" s="181"/>
      <c r="J11" s="40" t="s">
        <v>18</v>
      </c>
      <c r="K11" s="32"/>
      <c r="L11" s="182"/>
      <c r="M11" s="182"/>
    </row>
    <row r="12" spans="1:13" x14ac:dyDescent="0.25">
      <c r="A12" s="38">
        <v>8</v>
      </c>
      <c r="B12" s="171" t="s">
        <v>187</v>
      </c>
      <c r="C12" s="172"/>
      <c r="D12" s="172"/>
      <c r="E12" s="173"/>
      <c r="F12" s="40" t="s">
        <v>189</v>
      </c>
      <c r="G12" s="171" t="s">
        <v>180</v>
      </c>
      <c r="H12" s="172"/>
      <c r="I12" s="173"/>
      <c r="J12" s="40" t="s">
        <v>18</v>
      </c>
      <c r="K12" s="33"/>
      <c r="L12" s="34"/>
      <c r="M12" s="35"/>
    </row>
    <row r="13" spans="1:13" x14ac:dyDescent="0.25">
      <c r="A13" s="38">
        <v>9</v>
      </c>
      <c r="B13" s="171" t="s">
        <v>188</v>
      </c>
      <c r="C13" s="172"/>
      <c r="D13" s="172"/>
      <c r="E13" s="173"/>
      <c r="F13" s="40" t="s">
        <v>189</v>
      </c>
      <c r="G13" s="171" t="s">
        <v>180</v>
      </c>
      <c r="H13" s="172"/>
      <c r="I13" s="173"/>
      <c r="J13" s="40" t="s">
        <v>18</v>
      </c>
      <c r="K13" s="33"/>
      <c r="L13" s="34"/>
      <c r="M13" s="35"/>
    </row>
    <row r="14" spans="1:13" ht="51.75" customHeight="1" x14ac:dyDescent="0.25">
      <c r="A14" s="38">
        <v>10</v>
      </c>
      <c r="B14" s="171" t="s">
        <v>182</v>
      </c>
      <c r="C14" s="172"/>
      <c r="D14" s="172"/>
      <c r="E14" s="173"/>
      <c r="F14" s="40" t="s">
        <v>183</v>
      </c>
      <c r="G14" s="171" t="s">
        <v>184</v>
      </c>
      <c r="H14" s="172"/>
      <c r="I14" s="173"/>
      <c r="J14" s="40" t="s">
        <v>18</v>
      </c>
      <c r="K14" s="33"/>
      <c r="L14" s="177" t="s">
        <v>185</v>
      </c>
      <c r="M14" s="178"/>
    </row>
    <row r="15" spans="1:13" x14ac:dyDescent="0.25">
      <c r="A15" s="42"/>
      <c r="B15" s="174"/>
      <c r="C15" s="174"/>
      <c r="D15" s="174"/>
      <c r="E15" s="174"/>
      <c r="F15" s="43"/>
      <c r="G15" s="174"/>
      <c r="H15" s="174"/>
      <c r="I15" s="174"/>
      <c r="J15" s="43"/>
      <c r="K15" s="47"/>
      <c r="L15" s="48"/>
      <c r="M15" s="48"/>
    </row>
    <row r="16" spans="1:13" x14ac:dyDescent="0.25">
      <c r="A16" s="44"/>
      <c r="B16" s="175" t="s">
        <v>186</v>
      </c>
      <c r="C16" s="175"/>
      <c r="D16" s="175"/>
      <c r="E16" s="175"/>
      <c r="F16" s="45"/>
      <c r="G16" s="176"/>
      <c r="H16" s="176"/>
      <c r="I16" s="176"/>
      <c r="J16" s="46" t="s">
        <v>18</v>
      </c>
      <c r="K16" s="50"/>
      <c r="L16" s="49"/>
      <c r="M16" s="49"/>
    </row>
  </sheetData>
  <sheetProtection algorithmName="SHA-512" hashValue="QTb6PT3uiLUAUn2xn3cKYjsa1xrENdGWQYiZH2Elm6KzEwDHbJxAyhH+u6ErL1+340TBMw7JDw3FcLK4Z+iA9A==" saltValue="L9W+7eGPiw53pxBzie+Bwg==" spinCount="100000" sheet="1" objects="1" scenarios="1" selectLockedCells="1"/>
  <protectedRanges>
    <protectedRange sqref="K4" name="Range1"/>
  </protectedRanges>
  <mergeCells count="36">
    <mergeCell ref="A2:K3"/>
    <mergeCell ref="B4:E4"/>
    <mergeCell ref="G4:I4"/>
    <mergeCell ref="L4:M4"/>
    <mergeCell ref="B5:E5"/>
    <mergeCell ref="G5:I5"/>
    <mergeCell ref="L5:M5"/>
    <mergeCell ref="B6:E6"/>
    <mergeCell ref="G6:I6"/>
    <mergeCell ref="L6:M6"/>
    <mergeCell ref="B7:E7"/>
    <mergeCell ref="G7:I7"/>
    <mergeCell ref="L7:M7"/>
    <mergeCell ref="B8:E8"/>
    <mergeCell ref="G8:I8"/>
    <mergeCell ref="L8:M8"/>
    <mergeCell ref="B11:E11"/>
    <mergeCell ref="G11:I11"/>
    <mergeCell ref="L11:M11"/>
    <mergeCell ref="B9:E9"/>
    <mergeCell ref="G9:I9"/>
    <mergeCell ref="L9:M9"/>
    <mergeCell ref="B10:E10"/>
    <mergeCell ref="G10:I10"/>
    <mergeCell ref="L10:M10"/>
    <mergeCell ref="B16:E16"/>
    <mergeCell ref="G16:I16"/>
    <mergeCell ref="L14:M14"/>
    <mergeCell ref="B13:E13"/>
    <mergeCell ref="G13:I13"/>
    <mergeCell ref="B12:E12"/>
    <mergeCell ref="G12:I12"/>
    <mergeCell ref="B14:E14"/>
    <mergeCell ref="G14:I14"/>
    <mergeCell ref="B15:E15"/>
    <mergeCell ref="G15:I15"/>
  </mergeCells>
  <pageMargins left="0.7" right="0.7" top="0.75" bottom="0.75" header="0.3" footer="0.3"/>
  <pageSetup scale="82" orientation="landscape" r:id="rId1"/>
  <colBreaks count="1" manualBreakCount="1">
    <brk id="13"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Check Dam</vt:lpstr>
      <vt:lpstr>Gabion Wall</vt:lpstr>
      <vt:lpstr>Fence</vt:lpstr>
      <vt:lpstr>Gul Bolaq</vt:lpstr>
      <vt:lpstr>Toghdan Ali</vt:lpstr>
      <vt:lpstr>Bormia Arabia</vt:lpstr>
      <vt:lpstr>Qezal Sai</vt:lpstr>
      <vt:lpstr>Somsai Sufla</vt:lpstr>
      <vt:lpstr>Luqman</vt:lpstr>
      <vt:lpstr>Qoduq Dawlat</vt:lpstr>
      <vt:lpstr>Summary</vt:lpstr>
      <vt:lpstr>'Check Dam'!Print_Area</vt:lpstr>
      <vt:lpstr>'Gabion Wall'!Print_Area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Amini, Obaidullah</dc:creator>
  <cp:lastModifiedBy>Bahman, Mohammad Mahdi</cp:lastModifiedBy>
  <cp:lastPrinted>2026-07-13T05:34:41Z</cp:lastPrinted>
  <dcterms:created xsi:type="dcterms:W3CDTF">2015-06-05T18:17:20Z</dcterms:created>
  <dcterms:modified xsi:type="dcterms:W3CDTF">2026-07-26T05:48:51Z</dcterms:modified>
</cp:coreProperties>
</file>